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00540976\Desktop\"/>
    </mc:Choice>
  </mc:AlternateContent>
  <bookViews>
    <workbookView xWindow="0" yWindow="0" windowWidth="28800" windowHeight="12468"/>
  </bookViews>
  <sheets>
    <sheet name="协议供货产品报价清单" sheetId="1" r:id="rId1"/>
    <sheet name="配件耗材表" sheetId="2" r:id="rId2"/>
    <sheet name="协议供货商" sheetId="3" r:id="rId3"/>
  </sheets>
  <definedNames>
    <definedName name="_xlnm._FilterDatabase" localSheetId="0" hidden="1">协议供货产品报价清单!$A$2:$J$32</definedName>
    <definedName name="_Toc162339319" localSheetId="1">配件耗材表!$A$1</definedName>
  </definedNames>
  <calcPr calcId="152511"/>
</workbook>
</file>

<file path=xl/calcChain.xml><?xml version="1.0" encoding="utf-8"?>
<calcChain xmlns="http://schemas.openxmlformats.org/spreadsheetml/2006/main">
  <c r="G16" i="2" l="1"/>
  <c r="G15" i="2"/>
  <c r="G14" i="2"/>
  <c r="G13" i="2"/>
  <c r="G12" i="2"/>
  <c r="G11" i="2"/>
  <c r="G10" i="2"/>
  <c r="G9" i="2"/>
  <c r="G8" i="2"/>
  <c r="G7" i="2"/>
  <c r="G6" i="2"/>
  <c r="G5" i="2"/>
  <c r="G4" i="2"/>
  <c r="J32" i="1"/>
  <c r="H32" i="1"/>
  <c r="F32" i="1"/>
  <c r="J31" i="1"/>
  <c r="H31" i="1"/>
  <c r="F31" i="1"/>
  <c r="J30" i="1"/>
  <c r="H30" i="1"/>
  <c r="F30" i="1"/>
  <c r="J29" i="1"/>
  <c r="H29" i="1"/>
  <c r="F29" i="1"/>
  <c r="J28" i="1"/>
  <c r="H28" i="1"/>
  <c r="F28" i="1"/>
  <c r="J27" i="1"/>
  <c r="H27" i="1"/>
  <c r="F27" i="1"/>
  <c r="J26" i="1"/>
  <c r="H26" i="1"/>
  <c r="F26" i="1"/>
  <c r="J25" i="1"/>
  <c r="H25" i="1"/>
  <c r="F25" i="1"/>
  <c r="J24" i="1"/>
  <c r="H24" i="1"/>
  <c r="F24" i="1"/>
  <c r="J22" i="1"/>
  <c r="H22" i="1"/>
  <c r="F22" i="1"/>
  <c r="J21" i="1"/>
  <c r="H21" i="1"/>
  <c r="F21" i="1"/>
  <c r="J20" i="1"/>
  <c r="H20" i="1"/>
  <c r="F20" i="1"/>
  <c r="J19" i="1"/>
  <c r="H19" i="1"/>
  <c r="F19" i="1"/>
  <c r="J18" i="1"/>
  <c r="H18" i="1"/>
  <c r="F18" i="1"/>
  <c r="J17" i="1"/>
  <c r="H17" i="1"/>
  <c r="F17" i="1"/>
  <c r="J16" i="1"/>
  <c r="H16" i="1"/>
  <c r="F16" i="1"/>
  <c r="J15" i="1"/>
  <c r="H15" i="1"/>
  <c r="J14" i="1"/>
  <c r="H14" i="1"/>
  <c r="F14" i="1"/>
  <c r="J13" i="1"/>
  <c r="H13" i="1"/>
  <c r="F13" i="1"/>
  <c r="J12" i="1"/>
  <c r="H12" i="1"/>
  <c r="J11" i="1"/>
  <c r="H11" i="1"/>
  <c r="F11" i="1"/>
  <c r="J10" i="1"/>
  <c r="H10" i="1"/>
  <c r="F10" i="1"/>
  <c r="J9" i="1"/>
  <c r="H9" i="1"/>
  <c r="F9" i="1"/>
  <c r="J8" i="1"/>
  <c r="H8" i="1"/>
  <c r="F8" i="1"/>
  <c r="J7" i="1"/>
  <c r="H7" i="1"/>
  <c r="F7" i="1"/>
  <c r="J6" i="1"/>
  <c r="H6" i="1"/>
  <c r="F6" i="1"/>
  <c r="J5" i="1"/>
  <c r="H5" i="1"/>
  <c r="F5" i="1"/>
  <c r="J4" i="1"/>
  <c r="H4" i="1"/>
  <c r="F4" i="1"/>
  <c r="J3" i="1"/>
  <c r="H3" i="1"/>
  <c r="F3" i="1"/>
</calcChain>
</file>

<file path=xl/sharedStrings.xml><?xml version="1.0" encoding="utf-8"?>
<sst xmlns="http://schemas.openxmlformats.org/spreadsheetml/2006/main" count="221" uniqueCount="124">
  <si>
    <t>品牌</t>
  </si>
  <si>
    <t>市场价</t>
  </si>
  <si>
    <t>产品型号</t>
  </si>
  <si>
    <t>技术参数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</si>
  <si>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49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</si>
  <si>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50 </t>
    </r>
    <r>
      <rPr>
        <sz val="10"/>
        <color theme="1"/>
        <rFont val="宋体"/>
        <charset val="134"/>
      </rPr>
      <t>台-99</t>
    </r>
    <r>
      <rPr>
        <u/>
        <sz val="10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</si>
  <si>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 100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 200</t>
    </r>
    <r>
      <rPr>
        <sz val="10"/>
        <color theme="1"/>
        <rFont val="宋体"/>
        <charset val="134"/>
      </rPr>
      <t>台)</t>
    </r>
  </si>
  <si>
    <t>交货期</t>
  </si>
  <si>
    <t>(元)</t>
  </si>
  <si>
    <t>优惠率</t>
  </si>
  <si>
    <t>最高限价</t>
  </si>
  <si>
    <t>华为</t>
  </si>
  <si>
    <t>华为商用笔记本电脑MateBook B3 -410（  i5-10210/8GB/256GB/集显/miniRJ45/TPM）深空灰</t>
  </si>
  <si>
    <t>屏幕尺寸： 14英寸窄边框
显示比列：  16:9
  分辨率：   1920x1080像素
运行内存：  8GB DDR4 2400MHz
电池容量：  56Wh（7330mAh@7.64V）
   传播名：  MateBook B3-410 （NBZ-WBH9）
存储容量：  256GB 固态硬盘
  处理器：    第十代智能英特尔® 酷睿™ i5-10210U 处理器
      显卡：   集显 Intel® UHD Graphics 620
操作系统：   预装Windows 10 家庭版；内置Microsoft Office家庭和学生版2016
键盘类型：   全尺寸背光键盘
屏幕色彩：   45% NTSC
安全性能：   TPM安全模块
USB-A接口：USB3.0（USB-A） 接口x 1；USB2.0（USB-A） 接口x 1
USB-C接口：USB-C 接口 x 1（支持充电、数据传输）
    有线网卡:  RJ45(网络接口）
    保修服务： 3年保修
屏幕类型：IPS屏</t>
  </si>
  <si>
    <t>7个工作日</t>
  </si>
  <si>
    <t>华为商用笔记本电脑MateBook B3-410    (  i5-10210/8GB/512GB/集显/miniRJ45/TPM ）深空灰</t>
  </si>
  <si>
    <t>屏幕尺寸： 14英寸窄边框
显示比列：  16:9
  分辨率：   1920x1080像素
运行内存：  8GB DDR4 2400MHz
电池容量：  56Wh（7330mAh@7.64V）
   传播名：  MateBook B3-410 （NBZ-WBH9B）
存储容量：  512GB 固态硬盘
  处理器：    第十代智能英特尔® 酷睿™ i5-10210U 处理器
      显卡：   集显 Intel® UHD Graphics 620
操作系统：   预装Windows 10 家庭版；内置Microsoft Office家庭和学生版2016
键盘类型：   全尺寸背光键盘
屏幕色彩：   45% NTSC
安全性能：   TPM安全模块
USB-A接口：USB3.0（USB-A） 接口x 1；USB2.0（USB-A） 接口x 1
USB-C接口：USB-C 接口 x 1（支持充电、数据传输）
    有线网卡:  RJ45(网络接口）
    保修服务： 3年保修
屏幕类型：IPS屏</t>
  </si>
  <si>
    <t>华为商用笔记本电脑MateBook B3-410    (  i7-10510/8GB/512GB/集显/miniRJ45/TPM ) 深空灰</t>
  </si>
  <si>
    <t>屏幕尺寸： 14英寸窄边框
  分辨率：   1920x1080像素
运行内存：  8GB DDR4 2400MHz
电池容量：  56Wh（7330mAh@7.64V）
   传播名：  MateBook B3-410 （NBZ-WBE9）
存储容量：  512GB 固态硬盘
  处理器：    第十代智能英特尔® 酷睿™ i7-10510U 处理器
      显卡：   集显 Intel® UHD Graphics 620
操作系统：   预装Windows 10 家庭版；内置Microsoft Office家庭和学生版2016
键盘类型：   全尺寸背光键盘
屏幕色彩：   45% NTSC
安全性能：   TPM安全模块
USB-A接口：USB3.0（USB-A） 接口x 1；USB2.0（USB-A） 接口x 1
USB-C接口：USB-C 接口 x 1（支持充电、数据传输）
    有线网卡:  RJ45(网络接口）
    保修服务： 3年保修
屏幕类型：IPS屏</t>
  </si>
  <si>
    <t>华为商用笔记本电脑 MateBook B3-510    ( i5-10210/8GB/256GB/集显/miniRJ45/TPM ) 深空灰</t>
  </si>
  <si>
    <t>屏幕尺寸： 15.6英寸窄边框
显示比列：  16:9
  分辨率：   1920x1080像素
运行内存：  8GB DDR4 2400MHz
电池容量：  42Wh（3665mAh@11.46V）
   传播名：  MateBook B3-510 （BBZ-WBH9）
存储容量：  256GB 固态硬盘
  处理器：    第十代智能英特尔® 酷睿™ i5-10210U 处理器
      显卡：   集显 Intel® UHD Graphics 620
操作系统：   预装Windows 10 家庭版；内置Microsoft Office家庭和学生版2016
键盘类型：   全尺寸背光键盘
屏幕色彩：   45% NTSC
安全性能：   TPM安全模块
USB-A接口：USB3.0（USB-A） 接口x 1；USB2.0（USB-A） 接口x 1
USB-C接口：USB-C 接口 x 1（支持充电、数据传输）
    有线网卡:  RJ45(网络接口）
    保修服务： 3年保修
    屏幕类型：IPS屏,雾面屏</t>
  </si>
  <si>
    <t>华为商用笔记本电脑 MateBook B3-510   （ i7-10510/8GB/256GB/集显/miniRJ45/TPM ） 深空灰</t>
  </si>
  <si>
    <t>屏幕尺寸： 15.6英寸窄边框
显示比列：  16:9
  分辨率：   1920x1080像素
运行内存：  8GB DDR4 2400MHz
电池容量：  42Wh（3655mAh@11.46V）
   传播名：  MateBook B3-510 （BBZ-WBE9）
存储容量：  256GB 固态硬盘
  处理器：    第十代智能英特尔® 酷睿™ i7-10510U 处理器
      显卡：   集显 Intel® UHD Graphics 620
操作系统：   预装Windows 10 家庭版；内置Microsoft Office家庭和学生版2016
键盘类型：   全尺寸背光键盘
屏幕色彩：   45% NTSC
安全性能：   TPM安全模块
USB-A接口：USB3.0（USB-A） 接口x 1；USB2.0（USB-A） 接口x 1
USB-C接口：USB-C 接口 x 1（支持充电、数据传输）
    有线网卡:  RJ45(网络接口）
    保修服务： 3年保修
    屏幕类型：IPS屏,雾面屏</t>
  </si>
  <si>
    <t>华为商用笔记本电脑MateBook B5-420     （ i5-10210/8GB/512GB/集显/miniRJ46/TPM ）深空灰</t>
  </si>
  <si>
    <t>屏幕尺寸： 14英寸窄边框
显示比列：  3:2
  分辨率：   2160x1440像素
运行内存：  8GB DDR4 2400MHz
电池容量：  56Wh（7330mAh@7.64V）
  传播名：  MateBook B5-420 （KLCZ-WDH9）
存储容量：  512GB 固态硬盘
  处理器：    第十代智能英特尔® 酷睿™ i5-10210U 处理器
    显卡：   集显 Intel® UHD Graphics 620
操作系统：   预装Windows 10 家庭版；内置Microsoft Office家庭和学生版2016
键盘类型：   孤岛式巧克力键盘，全尺寸键盘
屏幕色彩：   70.8% NTSC 色域/SRGB100%(典型值）
安全性能：   TPM安全模块
USB-A接口：USB3.0（USB-A） 接口x 1；USB2.0（USB-A） 接口x 1
USB-C接口：USB-C 接口 x 1（支持充电、数据传输）
    有线网卡:  RJ45(网络接口）
    保修服务： 3年保修
      屏占比： 90%</t>
  </si>
  <si>
    <t>华为商用笔记本电脑MateBook B5-420  （ i5-10210/8GB/512GB/MX350/miniRJ46/TPM ）深空灰</t>
  </si>
  <si>
    <t>屏幕尺寸： 14英寸窄边框
显示比列：  3:2
  分辨率：  2160x1440像素
运行内存：  8GB DDR4 2400MHz
电池容量：  56Wh（7330mAh@7.64V）
   传播名：  MateBook B5-420 （KLCZ-WDH9B）
存储容量：  512GB 固态硬盘
  处理器：    第十代智能英特尔® 酷睿™ i5-10210U 处理器
    显卡：   独立显卡 Nvidia MX350
操作系统：   预装Windows 10 家庭版；内置Microsoft Office家庭和学生版2016
键盘类型：   孤岛式巧克力键盘，全尺寸键盘
屏幕色彩：  70.8% NTSC  色域/SRGB100%(典型值）
安全性能：   TPM安全模块
USB-A接口：USB3.0（USB-A） 接口x 1；USB2.0（USB-A） 接口x 1
USB-C接口：USB-C 接口 x 1（支持充电、数据传输）
    有线网卡:  RJ45(网络接口）
    保修服务： 3年保修
屏幕类型：IPS屏</t>
  </si>
  <si>
    <t>华为商用笔记本电脑MateBook B5-420    （ i7-10510/16GB/512GB/集显/miniRJ45/TPM ）深空灰</t>
  </si>
  <si>
    <t>屏幕尺寸： 14英寸窄边框
显示比列：  3:2
  分辨率：  2160x1440像素
运行内存：  8GB DDR4 2400MHz
电池容量：  56Wh（7330mAh@7.64V）
   传播名：  MateBook B5-420 （KLCZ-WFH9）
存储容量：  256GB 固态硬盘
  处理器：    第十代智能英特尔® 酷睿™ i7-10510U 处理器
      显卡：   集显 Intel® UHD Graphics 620
操作系统：   预装Windows 10 家庭版；内置Microsoft Office家庭和学生版2016
键盘类型：   孤岛式巧克力键盘，全尺寸键盘
屏幕色彩：   70.8% NTSC 色域/SRGB100%(典型值）
安全性能：   TPM安全模块
USB-A接口：USB3.0（USB-A） 接口x 1；USB2.0（USB-A） 接口x 1
USB-C接口：USB-C 接口 x 1（支持充电、数据传输）
    有线网卡:  RJ45(网络接口）
    保修服务： 3年保修
    屏幕类型：IPS屏</t>
  </si>
  <si>
    <t>便携笔记本电脑 C3 9.7英寸 (3+32)  全网通  深海蓝</t>
  </si>
  <si>
    <t>电池容量5100mAh(典型值)
主摄像头500万像素，F2.2，自动对焦
屏幕尺寸9.7英寸
运行内存（RAM）3GB
副摄像头200万像素，F2.4，固定焦距
屏幕色彩1670万色
存储容量（ROM）32GB
网络制式4G网络制式 移动4G（TD-LTE）/联通4G（TD-LTE/LTE FDD）/电信4G（TD-LTE/LTE FDD）；3G网络制式 移动3G（TD-SCDMA）/联通3G（WCDMA）/电信3G（CDMA）；2G网络制式 移动2G（GSM）/联通2G（GSM）/电信2G（CDMA）
分辨率1280×800
扩展支持最大512GB
CPU型号华为海思麒麟710A
主体
品牌华为 HUAWEI
软件名称华为终端智能设备人机交互通信软件V10.0
CPU型号华为海思麒麟710A
屏幕
屏幕尺寸9.7英寸
屏幕色彩1670万色
屏幕类型IPS
分辨率1280×800
可视角度上80°/下80°/左80°/右80°
PPI156 PPI
网络
网络制式4G网络制式 移动4G（TD-LTE）/联通4G（TD-LTE/LTE FDD）/电信4G（TD-LTE/LTE FDD）；3G网络制式 移动3G（TD-SCDMA）/联通3G（WCDMA）/电信3G（CDMA）；2G网络制式 移动2G（GSM）/联通2G（GSM）/电信2G（CDMA）
网络频率LTE FDD：B1/B3/B5/B8；TD-LTE：B34/B38/B39/B40/B41；WCDMA：B1/B2/B5/B8；TD-SCDMA：B34/B39；CDMA：BC0(800MHz) (中国大陆+澳门) ；GSM：B2/B3/B5/B8（1900MHz /1800MHz /850MHz /900MHz）
数据业务TD-LTE/ LTE FDD/TD-SCDMA/WCDMA/HSPA+/DC-HSDPA/CDMA2000/CDMA1X/EDGE/GPRS备注：各个地区的网络和频段可能有所不同，具体取决于当地运营商以及您所在的位置。
存储
运行内存（RAM）3GB
存储容量（ROM）32GB
存储卡类型microSD
扩展支持最大512GB
传感器
重力感应器支持
状态指示灯支持
传输功能
Wi-Fi标准IEEE 802.11 a/b/g/n/ac，2.4G/5G
Wi-Fi加密方式支持WPA/WPA2/WEP
Wi-Fi功能支持WLAN热点（BZC-W00不支持），支持WLAN直连
USBUSB 2.0；充电，USB OTG，USB网络共享（BZC-W00不支持），MTP/PTP
GPS支持
蓝牙蓝牙5.1
Glonass支持
北斗支持
AGPS支持
摄像功能
主摄像头500万像素，F2.2，自动对焦
副摄像头200万像素，F2.4，固定焦距
闪光灯不支持
其他
电池类型锂聚合物电池
电池容量5100mAh(典型值)
充电时间关机充电时间小于2.8小时备注：本数据为使用标配充电器灭屏充电的实验室数据，实际充电时间，视使用情况而有所不同。
SIM卡类型单nano-SIM卡（BZC-W00不支持）
耳机接口支持3.5mm立体声耳机接口，LRGM线序
按键电源键；音量增键，音量减键
数据接口USB Type-C
产品存储温度–20℃~+45℃
产品工作温度0℃~35℃
机身尺寸240.2mm×159mm×7.85mm备注：实际尺寸依配置、制造工艺、测量方法的不同可能有所差异。
机身重量约450g（含电池）</t>
  </si>
  <si>
    <t>便携笔记本电脑 C3 9.7英寸 (3+32)  WIFI  深海蓝</t>
  </si>
  <si>
    <t>电池容量5100mAh(典型值)
主摄像头500万像素，F2.2，自动对焦
屏幕尺寸9.7英寸
运行内存（RAM）3GB
副摄像头200万像素，F2.4，固定焦距
屏幕色彩1670万色
存储容量（ROM）32GB
分辨率1280×800
扩展支持最大512GB
CPU型号华为海思麒麟710A
主体
品牌华为 HUAWEI
软件名称华为终端智能设备人机交互通信软件V10.0
CPU型号华为海思麒麟710A
屏幕
屏幕尺寸9.7英寸
屏幕色彩1670万色
屏幕类型IPS
分辨率1280×800
可视角度上80°/下80°/左80°/右80°
PPI156 PPI
存储
运行内存（RAM）3GB
存储容量（ROM）32GB
存储卡类型microSD
扩展支持最大512GB
传感器
重力感应器支持
状态指示灯支持
传输功能
Wi-Fi标准IEEE 802.11 a/b/g/n/ac，2.4G/5G
Wi-Fi加密方式支持WPA/WPA2/WEP
Wi-Fi功能支持WLAN热点（BZC-W00不支持），支持WLAN直连
USBUSB 2.0；充电，USB OTG，MTP/PTP
GPS支持
蓝牙蓝牙5.1
Glonass支持
北斗支持
AGPS支持
摄像功能
主摄像头500万像素，F2.2，自动对焦
副摄像头200万像素，F2.4，固定焦距
闪光灯不支持
其他
电池类型锂聚合物电池
电池容量5100mAh(典型值)
充电时间关机充电时间小于2.8小时备注：本数据为使用标配充电器灭屏充电的实验室数据，实际充电时间，视使用情况而有所不同。
耳机接口支持3.5mm立体声耳机接口，LRGM线序
按键电源键；音量增键，音量减键
数据接口USB Type-C
产品存储温度–20℃~+45℃
产品工作温度0℃~35℃
机身尺寸240.2mm×159mm×7.85mm备注：实际尺寸依配置、制造工艺、测量方法的不同可能有所差异。
机身重量约450g（含电池</t>
  </si>
  <si>
    <t>便携笔记本电脑 C5 10.1英寸 4GB+64GB WiFi版（夜阑灰）</t>
  </si>
  <si>
    <t>电池容量典型值7250mAh，最小值7150mAh
传播名华为平板 C5 10.4英寸 2020款
主摄像头800万像素，F2.0，自动对焦
运行内存（RAM）4GB
副摄像头800万像素，大广角，F2.2，固定焦距
存储容量（ROM）64GB
主体
品牌华为 HUAWEI
型号BZT3-W09
传播名华为平板 C5 10.4英寸 2020款
存储
运行内存（RAM）4GB
存储容量（ROM）64GB
传感器
重力感应器有
指南针有
NFC不支持
状态指示灯有
环境光传感器有
传输功能
Wi-Fi标准IEEE 802.11 a/b/g/n/ac，2.4G/5G
Wi-Fi加密方式支持WPA/WPA2/WEP
Wi-Fi功能支持WLAN直连
USBUSB 2.0
GPS支持
蓝牙蓝牙5.1
Glonass支持
北斗支持
摄像功能
主摄像头800万像素，F2.0，自动对焦
副摄像头800万像素，大广角，F2.2，固定焦距
闪光灯有
娱乐功能
音效华为Histen音效
其他
电池容量典型值7250mAh，最小值7150mAh
理论充电时间约3.6小时备注：本数据为使用标配充电器灭屏充电的实验室数据，实际充电时间，视使用情况而有所不同。
理论通话时间约39小时备注：上述数据为实验室数据，实际待机、通话和本地视频播放时间，视当地的实际网络情况和使用习惯而有所不同。
耳机接口USB Type-C
按键电源键；音量增键，音量减键
软件名称华为终端智能设备人机交互通信软件V10.0
数据接口USB Type-C
产品存储温度–20℃~+45℃
产品工作温度0℃~35℃</t>
  </si>
  <si>
    <t>便携笔记本电脑 C5 10.1英寸 4GB+128GB WiFi版（夜阑灰）</t>
  </si>
  <si>
    <t>电池容量典型值7250mAh，最小值7150mAh
传播名华为平板 C5 10.4英寸 2020款
主摄像头800万像素，F2.0，自动对焦
运行内存（RAM）4GB
副摄像头800万像素，大广角，F2.2，固定焦距
存储容量（ROM）128GB
主体
品牌华为 HUAWEI
型号BZT3-W09
传播名华为平板 C5 10.4英寸 2020款
存储
运行内存（RAM）4GB
存储容量（ROM）128GB
传感器
重力感应器有
指南针有
NFC不支持
状态指示灯有
环境光传感器有
传输功能
Wi-Fi标准IEEE 802.11 a/b/g/n/ac，2.4G/5G
Wi-Fi加密方式支持WPA/WPA2/WEP
Wi-Fi功能支持WLAN直连
USBUSB 2.0
GPS支持
蓝牙蓝牙5.1
Glonass支持
北斗支持
摄像功能
主摄像头800万像素，F2.0，自动对焦
副摄像头800万像素，大广角，F2.2，固定焦距
闪光灯有
娱乐功能
音效华为Histen音效
其他
电池容量典型值7250mAh，最小值7150mAh
理论充电时间约3.6小时备注：本数据为使用标配充电器灭屏充电的实验室数据，实际充电时间，视使用情况而有所不同。
理论通话时间约39小时备注：上述数据为实验室数据，实际待机、通话和本地视频播放时间，视当地的实际网络情况和使用习惯而有所不同。
耳机接口USB Type-C
按键电源键；音量增键，音量减键
软件名称华为终端智能设备人机交互通信软件V10.0
数据接口USB Type-C
产品存储温度–20℃~+45℃
产品工作温度0℃~35℃</t>
  </si>
  <si>
    <t>便携笔记本电脑 C5 10.1英寸 4GB+64GB 全网通版（夜阑灰）</t>
  </si>
  <si>
    <t>电池容量典型值7250mAh，最小值7150mAh
传播名华为平板 C5 10.4英寸 2020款
主摄像头800万像素，F2.0，自动对焦
运行内存（RAM）4GB
副摄像头800万像素，大广角，F2.2，固定焦距
存储容量（ROM）64GB
主体
品牌华为 HUAWEI
型号BZT3-AL00
传播名华为平板 C5 10.4英寸 2020款
存储
运行内存（RAM）4GB
存储容量（ROM）64GB
传感器
重力感应器有
指南针有
NFC不支持
状态指示灯有
环境光传感器有
传输功能
Wi-Fi标准IEEE 802.11 a/b/g/n/ac，2.4G/5G
Wi-Fi加密方式支持WPA/WPA2/WEP
Wi-Fi功能支持WLAN热点（BZT3-W09不支持），支持WLAN直连
USBUSB 2.0
GPS支持
蓝牙蓝牙5.1
Glonass支持
北斗支持
AGPS支持
摄像功能
主摄像头800万像素，F2.0，自动对焦
副摄像头800万像素，大广角，F2.2，固定焦距
闪光灯有
娱乐功能
音效华为Histen音效
其他
电池容量典型值7250mAh，最小值7150mAh
理论充电时间约3.6小时备注：本数据为使用标配充电器灭屏充电的实验室数据，实际充电时间，视使用情况而有所不同。
理论通话时间约39小时备注：上述数据为实验室数据，实际待机、通话和本地视频播放时间，视当地的实际网络情况和使用习惯而有所不同。
SIM卡类型单nano-SIM卡
耳机接口USB Type-C
按键电源键；音量增键，音量减键
软件名称华为终端智能设备人机交互通信软件V10.0
数据接口USB Type-C
产品存储温度–20℃~+45℃
产品工作温度0℃~35℃</t>
  </si>
  <si>
    <t>便携笔记本电脑 C5 8英寸 2020款 4GB+64GB 全网通版（金色）（银色）</t>
  </si>
  <si>
    <t>电池容量5100mAh（典型值）
传播名华为平板 C5 8英寸 2020款
型号BZW-AL10
屏幕尺寸8英寸
操作系统Android 8.0（发布时的版本）
运行内存（RAM）4G
屏幕色彩1670万色，色彩饱和度（NTSC）：60%（典型值）
存储容量（ROM）64GB
网络制式支持移动/联通/电信 4G+/4G/3G/2G 移动4G（TD-LTE）/联通4G（TD-LTE/LTE FDD）/电信 4G（TD-LTE/LTE FDD） 移动3G（TD-SCDMA）/联通3G（WCDMA）/电信3G（CDMA） 移动2G、联通2G（GSM）/电信2G（CDMA）
后置摄像头后置双摄：1300万像素（彩色）+200万（彩色)、支持自动对焦（对比度对焦）
扩展支持256GB（非标配）
CPU型号Kirin 659（海思 麒麟659）
GPUMali   T830-MP2 900MHz
电器9V/2A充电器
机身尺寸209.1 mm（长）×119.6 mm（宽）×8.0 mm（厚）
备注：实际尺寸依配置、制造工艺、测量方法的不同可能有所差异。

机身重量约309克（含电池）</t>
  </si>
  <si>
    <t>便携笔记本电脑 C5 8英寸 2020款 4GB+32GB 全网通版（金色）</t>
  </si>
  <si>
    <t>电池容量5100mAh（典型值）
传播名华为平板 C5 8英寸 2020款
型号BZW-AL00
屏幕尺寸8英寸
操作系统Android 8.0（发布时的版本）
运行内存（RAM）4G
屏幕色彩1670万色，色彩饱和度（NTSC）：60%（典型值）
存储容量（ROM）32GB
网络制式支持移动/联通/电信 4G+/4G/3G/2G 移动4G（TD-LTE）/联通4G（TD-LTE/LTE FDD）/电信 4G（TD-LTE/LTE FDD） 移动3G（TD-SCDMA）/联通3G（WCDMA）/电信3G（CDMA） 移动2G、联通2G（GSM）/电信2G（CDMA）
后置摄像头后置双摄：1300万像素（彩色）+200万（彩色)、支持自动对焦（对比度对焦）
扩展支持256GB（非标配）
CPU型号Kirin 659（海思 麒麟659）
GPUMali  T830-MP2 900MHz
防尘防水支持防尘抗水（IP67）
快充支持
充电器9V/2A充电器
机身尺寸209.1 mm（长）×119.6 mm（宽）×8.0 mm（厚）
机身重量约309克（含电池）</t>
  </si>
  <si>
    <t>便携笔记本电脑华为畅享2 AGS3-W00D（4+64）蓝色，金色</t>
  </si>
  <si>
    <t>电池容量5100 mAh（典型值）
传播名华为畅享平板 2
屏幕尺寸10.1英寸
运行内存（RAM）4GB
屏幕色彩1670万色
存储容量（ROM）64GB
前置摄像头200 万像素，f/2.4光圈，固定焦距
后置摄像头500 万像素，f/2.2光圈，自动对焦
分辨率1920*1200
扩展支持micro SD存储卡（最高支持512GB）
CPU型号Kirin710A
CPU核数八核
上市时间2020年7月
主体
品牌华为 HUAWEI
型号AGS3-W00D
传播名华为畅享平板 2
操作系统EMUI10.1
CPU型号Kirin710A
CPU核数八核
CPU主频2.0GHz
GPUMali G51
上市时间2020年7月
屏幕
屏幕尺寸10.1英寸
屏幕色彩1670万色
屏幕类型IPS触摸屏
分辨率1920*1200
PPI224 PPI
触摸屏电容屏十点触控，防指纹涂层
网络
WLAN 频率2.4G/5GHz
存储
运行内存（RAM）4GB
存储容量（ROM）64GB
扩展支持micro SD存储卡（最高支持512GB）
传感器
距离感应器支持
环境光传感器支持
重力传感器支持
传输功能
Wi-Fi标准802.11 a/b/g/n/ac
Wi-Fi工作频段2.4G/5GHz
GPS支持
蓝牙蓝牙5.1，支持低功耗蓝牙
蓝牙文件传输支持
Glonass支持
北斗支持
摄像功能
前置摄像头200 万像素，f/2.4光圈，固定焦距
后置摄像头500 万像素，f/2.2光圈，自动对焦
拍摄模式支持专业模式、全景、美肤、HDR、滤镜、水印、流光快门、延时摄影、动态照片等拍摄模式；支持笑脸抓拍、声控拍照、定时拍照等功能设置
娱乐功能
视频文件格式*.3gp、*.mp4
音频文件格式*.mp3、*.mp4、*.3gp、*.ogg、*.aac、*.flac、*.midi
音效华为 Histen 6.1音效，哈曼卡顿调音
其他
电池容量5100 mAh（典型值）
耳机接口3.5mm耳机接口
扬声器双声道双大振幅扬声器
麦克风双麦克风，可用于通话、视频拍摄和音频录制
USB接口USB 2.0/USB Type-C
软件名称华为终端智能设备人机交互通信软件V10.0
充电器标配充电器支持5V/2A输出
机身尺寸240.2×159×7.85mm备注：受产品配置和制造工艺影响，实际机身尺寸或有差异，请以实物为准
机身重量450g</t>
  </si>
  <si>
    <t>便携笔记本电脑华为畅享 AGS3-AL00（4+64）蓝</t>
  </si>
  <si>
    <t>电池容量5100 mAh（典型值）
传播名华为畅享平板 2
屏幕尺寸10.1英寸
运行内存（RAM）4GB
屏幕色彩1670万色
存储容量（ROM）64GB
前置摄像头200 万像素，f/2.4光圈，固定焦距
网络制式支持移动/联通/电信 4G+/4G/3G/2G 移动4G（TD-LTE）/联通4G（TD-LTE/LTE FDD）/电信 4G（TD-LTE/LTE FDD） 移动3G（TD-SCDMA）/联通3G（WCDMA）/电信3G（CDMA） 移动2G、联通2G（GSM）/电信2G（CDMA）
后置摄像头500 万像素，f/2.2光圈，自动对焦
分辨率1920*1200
扩展支持micro SD存储卡（最高支持512GB）
CPU型号Kirin710A
CPU核数八核
上市时间2020年7月
主体
品牌华为 HUAWEI
型号AGS3-AL00
传播名华为畅享平板 2
操作系统EMUI10.1
CPU型号Kirin710A
CPU核数八核
CPU主频2.0GHz
GPUMali G51
上市时间2020年7月
屏幕
屏幕尺寸10.1英寸
屏幕色彩1670万色
屏幕类型IPS触摸屏
分辨率1920*1200
PPI224 PPI
触摸屏电容屏十点触控，防指纹涂层
网络
网络制式支持移动/联通/电信 4G+/4G/3G/2G 移动4G（TD-LTE）/联通4G（TD-LTE/LTE FDD）/电信 4G（TD-LTE/LTE FDD） 移动3G（TD-SCDMA）/联通3G（WCDMA）/电信3G（CDMA） 移动2G、联通2G（GSM）/电信2G（CDMA）
WLAN 频率2.4G/5GHz
存储
运行内存（RAM）4GB
存储容量（ROM）64GB
扩展支持micro SD存储卡（最高支持512GB）
传感器
距离感应器支持
环境光传感器支持
重力传感器支持
传输功能
Wi-Fi标准802.11 a/b/g/n/ac
Wi-Fi工作频段2.4G/5GHz
GPS支持
蓝牙蓝牙5.1，支持低功耗蓝牙
蓝牙文件传输支持
Glonass支持
北斗支持
AGPS支持
摄像功能
前置摄像头200 万像素，f/2.4光圈，固定焦距
后置摄像头500 万像素，f/2.2光圈，自动对焦
拍摄模式支持专业模式、全景、美肤、HDR、滤镜、水印、流光快门、延时摄影、动态照片等拍摄模式；支持笑脸抓拍、声控拍照、定时拍照等功能设置
娱乐功能
视频文件格式*.3gp、*.mp4
音频文件格式*.mp3、*.mp4、*.3gp、*.ogg、*.aac、*.flac、*.midi
音效华为 Histen 6.1音效，哈曼卡顿调音
其他
电池容量5100 mAh（典型值）
耳机接口3.5mm耳机接口
扬声器双声道双大振幅扬声器
麦克风双麦克风，可用于通话、视频拍摄和音频录制
USB接口USB 2.0/USB Type-C
软件名称华为终端智能设备人机交互通信软件V10.0
充电器标配充电器支持5V/2A输出
机身尺寸240.2×159×7.85mm备注：受产品配置和制造工艺影响，实际机身尺寸或有差异，请以实物为准
机身重量450g</t>
  </si>
  <si>
    <t>便携笔记本电脑华为畅享 AGS2-ALOO（4+64）金</t>
  </si>
  <si>
    <t>电池容量5100mAh（典型值）
传播名华为畅享便携笔记本
主摄像头500万像素
屏幕尺寸10.1英寸
副摄像头200万像素
运行内存（RAM）4GB（备注：可使用的内存容量小于此值，因为手机软件占用了部分空间）
屏幕色彩1600万色
存储容量（ROM）64GB（备注：可使用的内存容量小于此值，因为手机软件占用了部分空间）
分辨率1920 X 1200 像素
扩展支持最大至256GB
CPU型号海思麒麟659
CPU核数八核
上市时间2018年10月</t>
  </si>
  <si>
    <t>便携笔记本电脑华为畅享 AGS2-W09（3+32）黑</t>
  </si>
  <si>
    <t>电池容量5100mAh（典型值）
传播名华为畅享便携笔记本
主摄像头500万像素
屏幕尺寸10.1英寸
副摄像头200万像素
运行内存（RAM）3GB （备注：可使用的内存容量小于此值，因为手机软件占用了部分空间）
屏幕色彩1600万色
存储容量（ROM）32GB （备注：可使用的内存容量小于此值，因为手机软件占用了部分空间）
网络制式支持移动/联通/电信 4G/3G/2G；单卡；4G：移动4G（TD-LTE）/联通4G（TD-LTE/LTE FDD）/电信4G（TD-LTE/LTE FDD）；3G：移动3G（TD-SCDMA）/联通3G（WCDMA）/电信3G（CDMA）；2G：移动2G（GSM）/联通2G（GSM）/电信2G（CDMA）
分辨率1920 X 1200 像素
扩展支持最大至256GB
CPU型号海思麒麟659
CPU核数八核
上市时间2018年10月</t>
  </si>
  <si>
    <t xml:space="preserve">便携笔记本电脑华为畅享 AGS2-AL00（3+32）金 </t>
  </si>
  <si>
    <t>便携笔记本电脑M5青春版 JDN2-W09（3+32）金</t>
  </si>
  <si>
    <t>电池容量5100mAh（典型值）
传播名华为便携笔记本 M5青春版
主摄像头后置单摄：1300万像素（F2.2光圈），支持自动对焦
运行内存（RAM）3GB；备注：可使用的内存容量小于此值，因为软件占用的空间。
副摄像头前置单摄：800万像素（F2.0光圈），支持固定焦距
屏幕尺寸8.0英寸
存储容量（ROM）32GB；备注：可使用的存储容量小于此值，因为软件占用的空间。
屏幕色彩1670万色
分辨率1200x1920 FHD
扩展支持512GB（非标配）
CPU型号Hisilicon Kirin 710*（*因使用多种封装工艺，Hisilicon Kirin 710处理器系列包含Kirin 710和Kirin 710F，功能参数一致）
CPU核数八核
上市时间2019年3月（上市时间）</t>
  </si>
  <si>
    <t>便携笔记本电脑M5青春版 JDN2-AL00（3+32）金</t>
  </si>
  <si>
    <t>传播名华为便携笔记本 M5青春版
电池容量5100mAh（典型值）
主摄像头后置单摄：1300万像素（F2.2光圈），支持自动对焦
运行内存（RAM）3GB；备注：可使用的内存容量小于此值，因为软件占用的空间。
副摄像头前置单摄：800万像素（F2.0光圈），支持固定焦距
屏幕尺寸8.0英寸
屏幕色彩1670万色
存储容量（ROM）32GB；备注：可使用的存储容量小于此值，因为软件占用的空间。
网络制式支持移动/联通/电信 4G/3G/2G；移动4G（TD-LTE）/联通4G（TD-LTE/LTE FDD）/电信 4G（TD-LTE/LTE FDD）；移动3G（TD-SCDMA）/联通3G（WCDMA）/电信3G（CDMA）；移动2G、联通2G（GSM）/电信2G（CDMA）
分辨率1200x1920 FHD
扩展支持512GB（非标配）
CPU型号Hisilicon Kirin 710*（*因使用多种封装工艺，Hisilicon Kirin 710处理器系列包含Kirin 710和Kirin 710F，功能参数一致）
CPU核数八核
上市时间2019年3月（上市时间）</t>
  </si>
  <si>
    <t>便携笔记本电脑M5青春版 JDN2-W09（4+64）金</t>
  </si>
  <si>
    <t>电池容量5100mAh（典型值）
传播名华为便携笔记本 M5青春版
主摄像头后置单摄：1300万像素（F2.2光圈），支持自动对焦
运行内存（RAM）4GB；备注：可使用的内存容量小于此值，因为软件占用的空间。
副摄像头前置单摄：800万像素（F2.0光圈），支持固定焦距
屏幕尺寸8.0英寸
屏幕色彩1670万色
存储容量（ROM）64GB；备注：可使用的存储容量小于此值，因为软件占用的空间。
分辨率1200x1920 FHD
扩展支持512GB（非标配）
CPU型号Hisilicon Kirin 710*（*因使用多种封装工艺，Hisilicon Kirin 710处理器系列包含Kirin 710和Kirin 710F，功能参数一致）
CPU核数八核
上市时间2019年3月（上市时间）</t>
  </si>
  <si>
    <t>便携笔记本电脑M5青春版 JDN2-AL10（4+64）金</t>
  </si>
  <si>
    <t>电池容量5100mAh（典型值）
传播名华为平板M5青春版
主摄像头后置单摄：1300万像素（F2.2光圈），支持自动对焦
屏幕尺寸8.0英寸
运行内存（RAM）4GB；备注：可使用的内存容量小于此值，因为软件占用的空间。
副摄像头前置单摄：800万像素（F2.0光圈），支持固定焦距
屏幕色彩1670万色
存储容量（ROM）64GB；备注：可使用的存储容量小于此值，因为软件占用的空间。
网络制式支持移动/联通/电信 4G/3G/2G移动4G（TD-LTE）/联通4G（TD-LTE/LTE FDD）/电信 4G（TD-LTE/LTE FDD）移动3G（TD-SCDMA）/联通3G（WCDMA）/电信3G（CDMA）移动2G、联通2G（GSM）/电信2G（CDMA）
分辨率1200x1920 FHD
扩展支持512GB（非标配）
CPU型号Hisilicon Kirin 710*（*因使用多种封装工艺，Hisilicon Kirin 710处理器系列包含Kirin 710和Kirin 710F，功能参数一致）
CPU核数八核
上市时间2019年3月（上市时间）
主体
品牌HUAWEI
型号JDN2-AL50
版本华为平板 M5 青春版 全网通 4GB+64GB
传播名华为平板M5青春版
颜色香槟金
外观设计直板
操作系统EMUI 9.0（基于Android 9）
CPU型号Hisilicon Kirin 710*（*因使用多种封装工艺，Hisilicon Kirin 710处理器系列包含Kirin 710和Kirin 710F，功能参数一致）
CPU核数八核
上市时间2019年3月（上市时间）
屏幕
屏幕尺寸8.0英寸
屏幕色彩1670万色
屏幕类型TFT LCD（IPS）
分辨率1200x1920 FHD
屏幕比例约79%
PPI283 PPI
触摸屏多点触控，最多支持10点触控
输入法百度输入法华为版
网络
网络制式支持移动/联通/电信 4G/3G/2G移动4G（TD-LTE）/联通4G（TD-LTE/LTE FDD）/电信 4G（TD-LTE/LTE FDD）移动3G（TD-SCDMA）/联通3G（WCDMA）/电信3G（CDMA）移动2G、联通2G（GSM）/电信2G（CDMA）
网络频率GSM：B2/B3/B5/B8；CDMA：BC0；WCDMA：B1/B2/B5/B8；TD-SCDMA：B34/B39；LTE FDD：B1/B3/B5/B8；TD-LTE：B34/B38/B39/B40/B41（2545-2655MHz）；备注：各个地区的网络和频段可能有所不同，具体取决于当地运营商以及您所在的位置。
数据业务TD-LTE/ LTE FDD/TD-SCDMA/WCDMA/HSPA+/DC-HSDPA/CDMA2000/CDMA1X/EDGE/GPRS备注：*各个地区的网络和频段可能有所不同，具体取决于当地运营商以及您所在的位置。*4G业务需要对应的4G卡支持，开启4G开关时，4G网络会频繁拒绝没有开通4G的SIM卡，导致频繁掉网。您可以选择关闭4G业务开关，或者联系对应的运营商开通4G业务。
存储
运行内存（RAM）4GB；备注：可使用的内存容量小于此值，因为软件占用的空间。
存储容量（ROM）64GB；备注：可使用的存储容量小于此值，因为软件占用的空间。
存储卡类型microSD卡
扩展支持512GB（非标配）
传感器
重力感应器支持
陀螺仪不支持
指南针不支持
NFC不支持
传输功能
蓝牙传输蓝牙4.2，支持低功耗蓝牙
DLNA不支持
GPS支持
摄像功能
主摄像头后置单摄：1300万像素（F2.2光圈），支持自动对焦
副摄像头前置单摄：800万像素（F2.0光圈），支持固定焦距
传感器类型背照式
闪光灯无
视频拍摄后置摄像头：支持最大1080P录制，不支持光学防抖；前置摄像头：支持最大1080P录制，不支持光学防抖；
变焦模式后置摄像头：数字变焦；前置摄像头：数字变焦；
拍摄模式支持专业模式、全景、HDR、滤镜、水印、流光快门、延时摄影、美食（需下载插件）、文档校正（需下载插件）等拍摄模式；支持美颜、笑脸抓拍、定时拍照、声控拍照、目标跟踪等功能设置
照片分辨率后置摄像头：4160×3120像素；前置摄像头：3264×2448像素；备注：不同拍照模式的照片像素可能有差异，请以实际为准。
娱乐功能
录音支持
收音机不支持
彩信功能支持
个人助理
电子邮件支持（POP3/IMAP/Exchange）
浏览器支持（华为EMUI 9.0浏览器）
闹钟支持（支持关机闹钟）
其他
电池类型锂聚合物电池
电池容量5100mAh（典型值）
电池更换不支持（内置不可拆卸）
理论待机时间约28天；备注：上述数据为实验室数据，实际待机时间，视当地的实际网络情况和使用习惯而有所不同
充电时间约2.8小时；备注：上述数据为使用标配充电器灭屏充电的实验室数据，实际充电时间，视使用情况而有所不同
耳机接口3.5mm
USB接口micro USB，USB 2.0
按键虚拟导航按键
软件名称华为终端智能设备人机交互通信软件V9.0
机身尺寸204.2mm（长）×122.2mm（宽）×8.2mm（厚）备注：实际尺寸依配置、制造工艺、测量方法的不同可能有所差异。
机身重量约310克（含电池）</t>
  </si>
  <si>
    <t>便携笔记本电脑M5青春版 BAH2-W09（4+64）金</t>
  </si>
  <si>
    <t>电池容量7500mAh (典型值)
传播名华为便携笔记本  M5 青春版
主摄像头800万像素，F/2.0光圈，自动对焦备注：不同拍照模式的照片像素可能有差异，请以实际为准。
运行内存（RAM）4GB备注：可使用的内存容量小于此值，因为便携笔记本（含键盘套）软件占用的空间。
副摄像头800万像素，F/2.0光圈，支持固定焦距备注：不同拍照模式的照片像素可能有差异，请以实际为准。
屏幕尺寸10.1英寸
屏幕色彩1670万色
存储容量（ROM）64GB备注：可使用的内存容量小于此值，因为便携笔记本（含键盘套）软件占用的空间。
分辨率1920×1200 像素
扩展支持256GB（非标配）
CPU型号海思麒麟659
CPU核数八核
上市时间2018年10月</t>
  </si>
  <si>
    <t>便携笔记本电脑M5青春版 BAH2-AL10（4+64）金</t>
  </si>
  <si>
    <t>电池容量7500mAh (典型值)
传播名华为便携笔记本  M5 青春版
主摄像头800万像素，F/2.0光圈，自动对焦备注：不同拍照模式的照片像素可能有差异，请以实际为准。
运行内存（RAM）4GB备注：可使用的内存容量小于此值，因为便携笔记本（含键盘套）软件占用的空间。
副摄像头800万像素，F/2.0光圈，支持固定焦距备注：不同拍照模式的照片像素可能有差异，请以实际为准。
屏幕尺寸10.1英寸
屏幕色彩1670万色
存储容量（ROM）64GB备注：可使用的内存容量小于此值，因为便携笔记本（含键盘套）软件占用的空间。
网络制式支持移动/联通/电信 4G/3G/2G；单卡：4G：移动4G（TD-LTE）/联通4G（TD-LTE/LTE FDD）/电信4G（TD-LTE/LTE FDD）；3G：移动3G（TD-SCDMA）/联通3G（WCDMA）/电信CDMA-EVDO；2G：移动2G（GSM）/联通2G（GSM）/电信2G(CDMA-1x)
分辨率1920×1200 像素
扩展支持256GB（非标配）
CPU型号海思麒麟659
CPU核数八核
上市时间2018年10月</t>
  </si>
  <si>
    <t>便携笔记本电脑M5青春版 BAH2-W09（4+128）金</t>
  </si>
  <si>
    <t>传播名华为便携笔记本  M5 青春版
电池容量7500mAh (典型值)
主摄像头800万像素，F/2.0光圈，自动对焦备注：不同拍照模式的照片像素可能有差异，请以实际为准。
屏幕尺寸10.1英寸
运行内存（RAM）4GB备注：可使用的内存容量小于此值，因为便携笔记本（含键盘套）软件占用的空间。
副摄像头800万像素，F/2.0光圈，支持固定焦距备注：不同拍照模式的照片像素可能有差异，请以实际为准。
屏幕色彩1670万色
存储容量（ROM）128GB备注：可使用的内存容量小于此值，因为便携笔记本（含键盘套）软件占用的空间。
分辨率1920×1200 像素
扩展支持256GB（非标配）
CPU型号海思麒麟659
CPU核数八核
上市时间2018年10月</t>
  </si>
  <si>
    <t>便携笔记本电脑M5青春版 BAH2-AL10（4+128）金</t>
  </si>
  <si>
    <t>电池容量7500mAh (典型值)
传播名华为便携笔记本  M5 青春版
主摄像头800万像素，F/2.0光圈，自动对焦备注：不同拍照模式的照片像素可能有差异，请以实际为准。
运行内存（RAM）4GB备注：可使用的内存容量小于此值，因为便携笔记本（含键盘套）软件占用的空间。
副摄像头800万像素，F/2.0光圈，支持固定焦距备注：不同拍照模式的照片像素可能有差异，请以实际为准。
屏幕尺寸10.1英寸
屏幕色彩1670万色
存储容量（ROM）128GB备注：可使用的内存容量小于此值，因为便携笔记本（含键盘套）软件占用的空间。
网络制式支持移动/联通/电信 4G/3G/2G；单卡：4G：移动4G（TD-LTE）/联通4G（TD-LTE/LTE FDD）/电信4G（TD-LTE/LTE FDD）；3G：移动3G（TD-SCDMA）/联通3G（WCDMA）/电信CDMA-EVDO；2G：移动2G（GSM）/联通2G（GSM）/电信2G(CDMA-1x)
分辨率1920×1200 像素
扩展支持256GB（非标配）
CPU型号海思麒麟659
CPU核数八核
上市时间2018年10月</t>
  </si>
  <si>
    <t>笔记本电脑HUAWEI MatePad  10.8(6+64)  WIFI 香槟金/银钻灰</t>
  </si>
  <si>
    <t>屏幕尺寸10.8英寸
传播名HUAWEI MatePad 10.8  SCMR-W09
运行内存（RAM）6GB
存储容量（ROM）64GB
  Wi-Fi标准IEEE 802.11 a/b/g/n/ac/ax
Wi-Fi工作频段2.4GHz/5GHz
分辨率2560 × 1600
扩展支持microSD（最高支持512GB
CPU型号华为海思麒麟990八核处理器
操作系统EMUI 10.1（基于 Android 10）
特色功能多屏协同，平行视界，畅连通话，儿童乐园
电池类型锂聚合物
电池容量7500mAh（典型值）
耳机接口3.5mm立体声耳机接口
USB接口USB Type-C接口，支持与PC数据同步、快速充电等功能；Pogo pin接口
按键电源开关键+音量调节键
软件名称华为终端智能设备人机交互通信软件V10.0
机身尺寸257mm × 170mm × 7.2mm</t>
  </si>
  <si>
    <t>笔记本电脑HUAWEI MatePad  10.8(6+128)  WIFI 香槟金/银钻灰</t>
  </si>
  <si>
    <t>屏幕尺寸10.8英寸
传播名HUAWEI MatePad 10.8   SCMR-W09
运行内存（RAM）6GB
存储容量（ROM）128GB
分辨率2560 × 1600
扩展支持microSD（最高支持512GB
CPU型号华为海思麒麟990八核处理器
操作系统EMUI 10.1（基于 Android 10）
Wi-Fi标准IEEE 802.11 a/b/g/n/ac/ax
Wi-Fi工作频段2.4GHz/5GHz
特色功能多屏协同，平行视界，畅连通话，儿童乐园
电池类型锂聚合物
电池容量7500mAh（典型值）
耳机接口3.5mm立体声耳机接口
USB接口USB Type-C接口，支持与PC数据同步、快速充电等功能；    Pogo pin接口
软件名称华为终端智能设备人机交互通信软件V10.0
机身尺寸257mm × 170mm × 7.2mm</t>
  </si>
  <si>
    <t>耗材、配件、选购件报价一览表</t>
  </si>
  <si>
    <r>
      <rPr>
        <b/>
        <u/>
        <sz val="12"/>
        <color theme="1"/>
        <rFont val="宋体"/>
        <charset val="134"/>
      </rPr>
      <t>第2</t>
    </r>
    <r>
      <rPr>
        <b/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便携式计算机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</si>
  <si>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>序号</t>
  </si>
  <si>
    <t>配件名称</t>
  </si>
  <si>
    <t>适用设备名称</t>
  </si>
  <si>
    <t>基本描述(品牌型号)</t>
  </si>
  <si>
    <t>折扣率</t>
  </si>
  <si>
    <t>协议价</t>
  </si>
  <si>
    <t>保修年限</t>
  </si>
  <si>
    <t>华为蓝牙鼠标</t>
  </si>
  <si>
    <t>便携式计算机</t>
  </si>
  <si>
    <t>matebook系列</t>
  </si>
  <si>
    <t>1年</t>
  </si>
  <si>
    <t>华为 MateDock 2 扩展坞</t>
  </si>
  <si>
    <t>华为 MateBook 系列笔记本电源适配器</t>
  </si>
  <si>
    <t>2年</t>
  </si>
  <si>
    <t>华为内胆包</t>
  </si>
  <si>
    <t>无</t>
  </si>
  <si>
    <t>华为 MateBook X 笔记本内胆包</t>
  </si>
  <si>
    <t>华为背包</t>
  </si>
  <si>
    <t>华为风范双肩包</t>
  </si>
  <si>
    <t>华为
M-Pen lite
触控笔</t>
  </si>
  <si>
    <t>matepad 系列</t>
  </si>
  <si>
    <t>华为
M-Pencil
触控笔</t>
  </si>
  <si>
    <t>华为
M-Pen 2
手写笔</t>
  </si>
  <si>
    <t>华为 MatePad 10.4英寸 智能键盘</t>
  </si>
  <si>
    <t>HUAWEI MatePad 10.8英寸智能磁吸键盘</t>
  </si>
  <si>
    <t>HUAWEI MatePad Pro 智能磁吸键盘</t>
  </si>
  <si>
    <t>协议供货商</t>
  </si>
  <si>
    <t>联系人及联系电话</t>
  </si>
  <si>
    <t>地址</t>
  </si>
  <si>
    <t>江西煜辉实业有限公司</t>
  </si>
  <si>
    <t>王旭辉13870382838</t>
  </si>
  <si>
    <t>上饶市信州区中山路42号1幢2-102室</t>
  </si>
  <si>
    <t>江西新致科技有限公司　</t>
  </si>
  <si>
    <t>杨葵18079309909　</t>
  </si>
  <si>
    <t>上饶市信州区滨江西路以北（万达广场）第2幢1单元1816号</t>
  </si>
  <si>
    <t>江西云数科技有限公司</t>
  </si>
  <si>
    <t>张连君13323309559</t>
  </si>
  <si>
    <t>上饶市信州区广信大厦A栋215室</t>
  </si>
  <si>
    <t>江西万佳天创网络技术有限责任公司</t>
  </si>
  <si>
    <t>郭小定18370355780</t>
  </si>
  <si>
    <t>上饶市信州区北门街道凤凰大道财富广场A栋3单元1502室</t>
  </si>
  <si>
    <t>江西瑞智信息有限公司</t>
  </si>
  <si>
    <t>吴媛15979031994</t>
  </si>
  <si>
    <t>南昌市西湖区八一大道197号B栋10楼1008室</t>
  </si>
  <si>
    <t>江西科大兆通信息产业有限公司</t>
  </si>
  <si>
    <t>许伟华13607935575</t>
  </si>
  <si>
    <t>饶市信州区凤凰东大道118号（汇丰时代广场）1幢21层2102号</t>
  </si>
  <si>
    <t>江西新辉智能科技有限公司</t>
  </si>
  <si>
    <t>上饶市信州区叶挺大道101号15栋103</t>
  </si>
  <si>
    <t>何伟18870311980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</si>
</sst>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8" formatCode="0_ "/>
    <numFmt numFmtId="179" formatCode="_ * #,##0_ ;_ * \-#,##0_ ;_ * &quot;-&quot;??_ ;_ @_ "/>
  </numFmts>
  <fonts count="14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color theme="1"/>
      <name val="宋体"/>
      <charset val="134"/>
      <scheme val="minor"/>
    </font>
    <font>
      <b/>
      <u/>
      <sz val="12"/>
      <color theme="1"/>
      <name val="宋体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ajor"/>
    </font>
    <font>
      <sz val="11"/>
      <color rgb="FF3A3A3A"/>
      <name val="宋体"/>
      <charset val="134"/>
      <scheme val="major"/>
    </font>
    <font>
      <sz val="9"/>
      <color theme="1"/>
      <name val="微软雅黑"/>
      <charset val="134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u/>
      <sz val="10"/>
      <color theme="1"/>
      <name val="宋体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>
      <alignment vertical="center"/>
    </xf>
    <xf numFmtId="0" fontId="10" fillId="0" borderId="0"/>
  </cellStyleXfs>
  <cellXfs count="49">
    <xf numFmtId="0" fontId="0" fillId="0" borderId="0" xfId="0"/>
    <xf numFmtId="0" fontId="1" fillId="0" borderId="3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9" fontId="4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1" fontId="7" fillId="3" borderId="8" xfId="0" applyNumberFormat="1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9" fontId="0" fillId="0" borderId="8" xfId="0" applyNumberFormat="1" applyBorder="1" applyAlignment="1">
      <alignment horizontal="center" vertical="center"/>
    </xf>
    <xf numFmtId="179" fontId="0" fillId="0" borderId="8" xfId="1" applyNumberFormat="1" applyFont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vertical="center"/>
    </xf>
    <xf numFmtId="0" fontId="0" fillId="0" borderId="8" xfId="0" applyFont="1" applyFill="1" applyBorder="1" applyAlignment="1">
      <alignment horizontal="left" vertical="center" wrapText="1"/>
    </xf>
    <xf numFmtId="178" fontId="0" fillId="0" borderId="8" xfId="0" applyNumberFormat="1" applyBorder="1" applyAlignment="1">
      <alignment horizontal="center" vertical="center"/>
    </xf>
    <xf numFmtId="0" fontId="0" fillId="0" borderId="8" xfId="0" applyFill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9" fontId="0" fillId="0" borderId="8" xfId="0" applyNumberFormat="1" applyFill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9" fillId="0" borderId="8" xfId="0" applyFont="1" applyBorder="1" applyAlignment="1">
      <alignment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T32"/>
  <sheetViews>
    <sheetView tabSelected="1" zoomScale="70" zoomScaleNormal="70" workbookViewId="0">
      <selection activeCell="C18" sqref="C18"/>
    </sheetView>
  </sheetViews>
  <sheetFormatPr defaultColWidth="9" defaultRowHeight="30" customHeight="1" x14ac:dyDescent="0.25"/>
  <cols>
    <col min="1" max="1" width="5.6640625" style="10" customWidth="1"/>
    <col min="2" max="2" width="10.88671875" style="10" customWidth="1"/>
    <col min="3" max="3" width="109.77734375" style="2" customWidth="1"/>
    <col min="4" max="4" width="46" style="11" customWidth="1"/>
    <col min="5" max="5" width="14.88671875" style="10" customWidth="1"/>
    <col min="6" max="6" width="13.77734375" style="10" customWidth="1"/>
    <col min="7" max="7" width="13.109375" style="10" customWidth="1"/>
    <col min="8" max="8" width="15.88671875" style="10" customWidth="1"/>
    <col min="9" max="9" width="4.88671875" style="10" customWidth="1"/>
    <col min="10" max="10" width="13" style="10" customWidth="1"/>
    <col min="11" max="11" width="16.88671875" style="10" customWidth="1"/>
    <col min="12" max="12" width="14.77734375" style="10" customWidth="1"/>
    <col min="13" max="13" width="14.6640625" style="10" customWidth="1"/>
    <col min="14" max="14" width="18" style="10" customWidth="1"/>
    <col min="15" max="16374" width="9" style="10"/>
  </cols>
  <sheetData>
    <row r="1" spans="1:14" s="10" customFormat="1" ht="30" customHeight="1" x14ac:dyDescent="0.25">
      <c r="A1" s="44" t="s">
        <v>0</v>
      </c>
      <c r="B1" s="12" t="s">
        <v>1</v>
      </c>
      <c r="C1" s="44" t="s">
        <v>2</v>
      </c>
      <c r="D1" s="44" t="s">
        <v>3</v>
      </c>
      <c r="E1" s="42" t="s">
        <v>4</v>
      </c>
      <c r="F1" s="42"/>
      <c r="G1" s="43" t="s">
        <v>5</v>
      </c>
      <c r="H1" s="43"/>
      <c r="I1" s="43" t="s">
        <v>6</v>
      </c>
      <c r="J1" s="43"/>
      <c r="K1" s="44" t="s">
        <v>7</v>
      </c>
      <c r="L1"/>
      <c r="M1"/>
      <c r="N1"/>
    </row>
    <row r="2" spans="1:14" s="10" customFormat="1" ht="30" customHeight="1" x14ac:dyDescent="0.25">
      <c r="A2" s="44"/>
      <c r="B2" s="12" t="s">
        <v>8</v>
      </c>
      <c r="C2" s="44"/>
      <c r="D2" s="44"/>
      <c r="E2" s="12" t="s">
        <v>9</v>
      </c>
      <c r="F2" s="13" t="s">
        <v>10</v>
      </c>
      <c r="G2" s="13" t="s">
        <v>9</v>
      </c>
      <c r="H2" s="13" t="s">
        <v>10</v>
      </c>
      <c r="I2" s="13" t="s">
        <v>9</v>
      </c>
      <c r="J2" s="13" t="s">
        <v>10</v>
      </c>
      <c r="K2" s="44"/>
      <c r="L2"/>
      <c r="M2"/>
      <c r="N2"/>
    </row>
    <row r="3" spans="1:14" s="10" customFormat="1" ht="28.05" customHeight="1" x14ac:dyDescent="0.25">
      <c r="A3" s="14" t="s">
        <v>11</v>
      </c>
      <c r="B3" s="15">
        <v>5499</v>
      </c>
      <c r="C3" s="16" t="s">
        <v>12</v>
      </c>
      <c r="D3" s="17" t="s">
        <v>13</v>
      </c>
      <c r="E3" s="18">
        <v>0</v>
      </c>
      <c r="F3" s="19">
        <f>SUM(1-E3)*B3</f>
        <v>5499</v>
      </c>
      <c r="G3" s="18">
        <v>0.01</v>
      </c>
      <c r="H3" s="19">
        <f>SUM(1-G3)*B3</f>
        <v>5444.01</v>
      </c>
      <c r="I3" s="18">
        <v>0.02</v>
      </c>
      <c r="J3" s="19">
        <f>SUM(1-I3)*B3</f>
        <v>5389.0199999999995</v>
      </c>
      <c r="K3" s="41" t="s">
        <v>14</v>
      </c>
      <c r="L3"/>
      <c r="M3"/>
      <c r="N3"/>
    </row>
    <row r="4" spans="1:14" s="10" customFormat="1" ht="28.05" customHeight="1" x14ac:dyDescent="0.25">
      <c r="A4" s="14" t="s">
        <v>11</v>
      </c>
      <c r="B4" s="15">
        <v>5799</v>
      </c>
      <c r="C4" s="16" t="s">
        <v>15</v>
      </c>
      <c r="D4" s="17" t="s">
        <v>16</v>
      </c>
      <c r="E4" s="18">
        <v>0</v>
      </c>
      <c r="F4" s="19">
        <f>SUM(1-E4)*B4</f>
        <v>5799</v>
      </c>
      <c r="G4" s="18">
        <v>0.01</v>
      </c>
      <c r="H4" s="19">
        <f t="shared" ref="H4:H17" si="0">SUM(1-G4)*B4</f>
        <v>5741.01</v>
      </c>
      <c r="I4" s="18">
        <v>0.02</v>
      </c>
      <c r="J4" s="19">
        <f t="shared" ref="J4:J17" si="1">SUM(1-I4)*B4</f>
        <v>5683.0199999999995</v>
      </c>
      <c r="K4" s="41" t="s">
        <v>14</v>
      </c>
      <c r="L4"/>
      <c r="M4"/>
      <c r="N4"/>
    </row>
    <row r="5" spans="1:14" s="10" customFormat="1" ht="28.05" customHeight="1" x14ac:dyDescent="0.25">
      <c r="A5" s="14" t="s">
        <v>11</v>
      </c>
      <c r="B5" s="20">
        <v>6999</v>
      </c>
      <c r="C5" s="20" t="s">
        <v>17</v>
      </c>
      <c r="D5" s="17" t="s">
        <v>18</v>
      </c>
      <c r="E5" s="18">
        <v>0</v>
      </c>
      <c r="F5" s="19">
        <f t="shared" ref="F5:F17" si="2">SUM(1-E5)*B5</f>
        <v>6999</v>
      </c>
      <c r="G5" s="18">
        <v>0.01</v>
      </c>
      <c r="H5" s="19">
        <f t="shared" si="0"/>
        <v>6929.01</v>
      </c>
      <c r="I5" s="18">
        <v>0.02</v>
      </c>
      <c r="J5" s="19">
        <f t="shared" si="1"/>
        <v>6859.0199999999995</v>
      </c>
      <c r="K5" s="41" t="s">
        <v>14</v>
      </c>
      <c r="L5"/>
      <c r="M5"/>
      <c r="N5"/>
    </row>
    <row r="6" spans="1:14" s="10" customFormat="1" ht="28.05" customHeight="1" x14ac:dyDescent="0.25">
      <c r="A6" s="14" t="s">
        <v>11</v>
      </c>
      <c r="B6" s="20">
        <v>5499</v>
      </c>
      <c r="C6" s="20" t="s">
        <v>19</v>
      </c>
      <c r="D6" s="17" t="s">
        <v>20</v>
      </c>
      <c r="E6" s="18">
        <v>0</v>
      </c>
      <c r="F6" s="19">
        <f t="shared" si="2"/>
        <v>5499</v>
      </c>
      <c r="G6" s="18">
        <v>0.01</v>
      </c>
      <c r="H6" s="19">
        <f t="shared" si="0"/>
        <v>5444.01</v>
      </c>
      <c r="I6" s="18">
        <v>0.02</v>
      </c>
      <c r="J6" s="19">
        <f t="shared" si="1"/>
        <v>5389.0199999999995</v>
      </c>
      <c r="K6" s="41" t="s">
        <v>14</v>
      </c>
      <c r="L6"/>
      <c r="M6"/>
      <c r="N6"/>
    </row>
    <row r="7" spans="1:14" s="10" customFormat="1" ht="28.05" customHeight="1" x14ac:dyDescent="0.25">
      <c r="A7" s="14" t="s">
        <v>11</v>
      </c>
      <c r="B7" s="20">
        <v>6699</v>
      </c>
      <c r="C7" s="20" t="s">
        <v>21</v>
      </c>
      <c r="D7" s="17" t="s">
        <v>22</v>
      </c>
      <c r="E7" s="18">
        <v>0</v>
      </c>
      <c r="F7" s="19">
        <f t="shared" si="2"/>
        <v>6699</v>
      </c>
      <c r="G7" s="18">
        <v>0.01</v>
      </c>
      <c r="H7" s="19">
        <f t="shared" si="0"/>
        <v>6632.01</v>
      </c>
      <c r="I7" s="18">
        <v>0.02</v>
      </c>
      <c r="J7" s="19">
        <f t="shared" si="1"/>
        <v>6565.0199999999995</v>
      </c>
      <c r="K7" s="41" t="s">
        <v>14</v>
      </c>
      <c r="L7"/>
      <c r="M7"/>
      <c r="N7"/>
    </row>
    <row r="8" spans="1:14" s="10" customFormat="1" ht="28.05" customHeight="1" x14ac:dyDescent="0.25">
      <c r="A8" s="14" t="s">
        <v>11</v>
      </c>
      <c r="B8" s="20">
        <v>6999</v>
      </c>
      <c r="C8" s="20" t="s">
        <v>23</v>
      </c>
      <c r="D8" s="17" t="s">
        <v>24</v>
      </c>
      <c r="E8" s="18">
        <v>0</v>
      </c>
      <c r="F8" s="19">
        <f t="shared" si="2"/>
        <v>6999</v>
      </c>
      <c r="G8" s="18">
        <v>0.01</v>
      </c>
      <c r="H8" s="19">
        <f t="shared" si="0"/>
        <v>6929.01</v>
      </c>
      <c r="I8" s="18">
        <v>0.02</v>
      </c>
      <c r="J8" s="19">
        <f t="shared" si="1"/>
        <v>6859.0199999999995</v>
      </c>
      <c r="K8" s="41" t="s">
        <v>14</v>
      </c>
      <c r="L8"/>
      <c r="M8"/>
      <c r="N8"/>
    </row>
    <row r="9" spans="1:14" s="10" customFormat="1" ht="28.05" customHeight="1" x14ac:dyDescent="0.25">
      <c r="A9" s="14" t="s">
        <v>11</v>
      </c>
      <c r="B9" s="20">
        <v>7699</v>
      </c>
      <c r="C9" s="20" t="s">
        <v>25</v>
      </c>
      <c r="D9" s="17" t="s">
        <v>26</v>
      </c>
      <c r="E9" s="18">
        <v>0</v>
      </c>
      <c r="F9" s="19">
        <f t="shared" si="2"/>
        <v>7699</v>
      </c>
      <c r="G9" s="18">
        <v>0.01</v>
      </c>
      <c r="H9" s="19">
        <f t="shared" si="0"/>
        <v>7622.01</v>
      </c>
      <c r="I9" s="18">
        <v>0.02</v>
      </c>
      <c r="J9" s="19">
        <f t="shared" si="1"/>
        <v>7545.0199999999995</v>
      </c>
      <c r="K9" s="41" t="s">
        <v>14</v>
      </c>
      <c r="L9"/>
      <c r="M9"/>
      <c r="N9"/>
    </row>
    <row r="10" spans="1:14" s="10" customFormat="1" ht="28.05" customHeight="1" x14ac:dyDescent="0.25">
      <c r="A10" s="14" t="s">
        <v>11</v>
      </c>
      <c r="B10" s="20">
        <v>8699</v>
      </c>
      <c r="C10" s="20" t="s">
        <v>27</v>
      </c>
      <c r="D10" s="17" t="s">
        <v>28</v>
      </c>
      <c r="E10" s="18">
        <v>0</v>
      </c>
      <c r="F10" s="19">
        <f t="shared" si="2"/>
        <v>8699</v>
      </c>
      <c r="G10" s="18">
        <v>0.01</v>
      </c>
      <c r="H10" s="19">
        <f t="shared" si="0"/>
        <v>8612.01</v>
      </c>
      <c r="I10" s="18">
        <v>0.02</v>
      </c>
      <c r="J10" s="19">
        <f t="shared" si="1"/>
        <v>8525.02</v>
      </c>
      <c r="K10" s="41" t="s">
        <v>14</v>
      </c>
      <c r="N10" s="3"/>
    </row>
    <row r="11" spans="1:14" s="10" customFormat="1" ht="28.05" customHeight="1" x14ac:dyDescent="0.25">
      <c r="A11" s="21" t="s">
        <v>11</v>
      </c>
      <c r="B11" s="22">
        <v>1699</v>
      </c>
      <c r="C11" s="22" t="s">
        <v>29</v>
      </c>
      <c r="D11" s="23" t="s">
        <v>30</v>
      </c>
      <c r="E11" s="18">
        <v>0</v>
      </c>
      <c r="F11" s="19">
        <f t="shared" si="2"/>
        <v>1699</v>
      </c>
      <c r="G11" s="18">
        <v>0.01</v>
      </c>
      <c r="H11" s="19">
        <f t="shared" si="0"/>
        <v>1682.01</v>
      </c>
      <c r="I11" s="18">
        <v>0.02</v>
      </c>
      <c r="J11" s="19">
        <f t="shared" si="1"/>
        <v>1665.02</v>
      </c>
      <c r="K11" s="41" t="s">
        <v>14</v>
      </c>
    </row>
    <row r="12" spans="1:14" s="10" customFormat="1" ht="28.05" customHeight="1" x14ac:dyDescent="0.25">
      <c r="A12" s="21" t="s">
        <v>11</v>
      </c>
      <c r="B12" s="22">
        <v>1499</v>
      </c>
      <c r="C12" s="22" t="s">
        <v>31</v>
      </c>
      <c r="D12" s="24" t="s">
        <v>32</v>
      </c>
      <c r="E12" s="18">
        <v>0</v>
      </c>
      <c r="F12" s="19">
        <v>1499</v>
      </c>
      <c r="G12" s="18">
        <v>0.01</v>
      </c>
      <c r="H12" s="19">
        <f t="shared" si="0"/>
        <v>1484.01</v>
      </c>
      <c r="I12" s="18">
        <v>0.02</v>
      </c>
      <c r="J12" s="19">
        <f t="shared" si="1"/>
        <v>1469.02</v>
      </c>
      <c r="K12" s="41" t="s">
        <v>14</v>
      </c>
    </row>
    <row r="13" spans="1:14" s="10" customFormat="1" ht="28.05" customHeight="1" x14ac:dyDescent="0.25">
      <c r="A13" s="21" t="s">
        <v>11</v>
      </c>
      <c r="B13" s="22">
        <v>2299</v>
      </c>
      <c r="C13" s="25" t="s">
        <v>33</v>
      </c>
      <c r="D13" s="24" t="s">
        <v>34</v>
      </c>
      <c r="E13" s="18">
        <v>0</v>
      </c>
      <c r="F13" s="19">
        <f t="shared" si="2"/>
        <v>2299</v>
      </c>
      <c r="G13" s="18">
        <v>0.01</v>
      </c>
      <c r="H13" s="19">
        <f t="shared" si="0"/>
        <v>2276.0099999999998</v>
      </c>
      <c r="I13" s="18">
        <v>0.02</v>
      </c>
      <c r="J13" s="19">
        <f t="shared" si="1"/>
        <v>2253.02</v>
      </c>
      <c r="K13" s="41" t="s">
        <v>14</v>
      </c>
    </row>
    <row r="14" spans="1:14" s="10" customFormat="1" ht="28.05" customHeight="1" x14ac:dyDescent="0.25">
      <c r="A14" s="21" t="s">
        <v>11</v>
      </c>
      <c r="B14" s="22">
        <v>2699</v>
      </c>
      <c r="C14" s="25" t="s">
        <v>35</v>
      </c>
      <c r="D14" s="24" t="s">
        <v>36</v>
      </c>
      <c r="E14" s="18">
        <v>0</v>
      </c>
      <c r="F14" s="19">
        <f t="shared" si="2"/>
        <v>2699</v>
      </c>
      <c r="G14" s="18">
        <v>0.01</v>
      </c>
      <c r="H14" s="19">
        <f t="shared" si="0"/>
        <v>2672.0099999999998</v>
      </c>
      <c r="I14" s="18">
        <v>0.02</v>
      </c>
      <c r="J14" s="19">
        <f t="shared" si="1"/>
        <v>2645.02</v>
      </c>
      <c r="K14" s="41" t="s">
        <v>14</v>
      </c>
    </row>
    <row r="15" spans="1:14" s="10" customFormat="1" ht="28.05" customHeight="1" x14ac:dyDescent="0.25">
      <c r="A15" s="21" t="s">
        <v>11</v>
      </c>
      <c r="B15" s="26">
        <v>2699</v>
      </c>
      <c r="C15" s="25" t="s">
        <v>37</v>
      </c>
      <c r="D15" s="23" t="s">
        <v>38</v>
      </c>
      <c r="E15" s="18">
        <v>0</v>
      </c>
      <c r="F15" s="19">
        <v>2699</v>
      </c>
      <c r="G15" s="18">
        <v>0.01</v>
      </c>
      <c r="H15" s="19">
        <f t="shared" si="0"/>
        <v>2672.0099999999998</v>
      </c>
      <c r="I15" s="18">
        <v>0.02</v>
      </c>
      <c r="J15" s="19">
        <f t="shared" si="1"/>
        <v>2645.02</v>
      </c>
      <c r="K15" s="41" t="s">
        <v>14</v>
      </c>
    </row>
    <row r="16" spans="1:14" s="10" customFormat="1" ht="28.05" customHeight="1" x14ac:dyDescent="0.25">
      <c r="A16" s="27" t="s">
        <v>11</v>
      </c>
      <c r="B16" s="26">
        <v>1899</v>
      </c>
      <c r="C16" s="28" t="s">
        <v>39</v>
      </c>
      <c r="D16" s="24" t="s">
        <v>40</v>
      </c>
      <c r="E16" s="18">
        <v>0</v>
      </c>
      <c r="F16" s="19">
        <f t="shared" si="2"/>
        <v>1899</v>
      </c>
      <c r="G16" s="18">
        <v>0.01</v>
      </c>
      <c r="H16" s="19">
        <f t="shared" si="0"/>
        <v>1880.01</v>
      </c>
      <c r="I16" s="18">
        <v>0.02</v>
      </c>
      <c r="J16" s="19">
        <f t="shared" si="1"/>
        <v>1861.02</v>
      </c>
      <c r="K16" s="41" t="s">
        <v>14</v>
      </c>
    </row>
    <row r="17" spans="1:11" s="10" customFormat="1" ht="28.05" customHeight="1" x14ac:dyDescent="0.25">
      <c r="A17" s="27" t="s">
        <v>11</v>
      </c>
      <c r="B17" s="26">
        <v>1699</v>
      </c>
      <c r="C17" s="28" t="s">
        <v>41</v>
      </c>
      <c r="D17" s="24" t="s">
        <v>42</v>
      </c>
      <c r="E17" s="18">
        <v>0</v>
      </c>
      <c r="F17" s="19">
        <f t="shared" si="2"/>
        <v>1699</v>
      </c>
      <c r="G17" s="18">
        <v>0.01</v>
      </c>
      <c r="H17" s="19">
        <f t="shared" si="0"/>
        <v>1682.01</v>
      </c>
      <c r="I17" s="18">
        <v>0.02</v>
      </c>
      <c r="J17" s="19">
        <f t="shared" si="1"/>
        <v>1665.02</v>
      </c>
      <c r="K17" s="41" t="s">
        <v>14</v>
      </c>
    </row>
    <row r="18" spans="1:11" ht="30" customHeight="1" x14ac:dyDescent="0.25">
      <c r="A18" s="29" t="s">
        <v>11</v>
      </c>
      <c r="B18" s="26">
        <v>1599</v>
      </c>
      <c r="C18" s="25" t="s">
        <v>43</v>
      </c>
      <c r="D18" s="30" t="s">
        <v>44</v>
      </c>
      <c r="E18" s="18">
        <v>0</v>
      </c>
      <c r="F18" s="19">
        <f t="shared" ref="F18:F30" si="3">B18-B18*E18</f>
        <v>1599</v>
      </c>
      <c r="G18" s="18">
        <v>0.01</v>
      </c>
      <c r="H18" s="31">
        <f t="shared" ref="H18:H30" si="4">B18-B18*G18</f>
        <v>1583.01</v>
      </c>
      <c r="I18" s="18">
        <v>0.02</v>
      </c>
      <c r="J18" s="31">
        <f t="shared" ref="J18:J30" si="5">B18-B18*I18</f>
        <v>1567.02</v>
      </c>
      <c r="K18" s="41" t="s">
        <v>14</v>
      </c>
    </row>
    <row r="19" spans="1:11" ht="30" customHeight="1" x14ac:dyDescent="0.25">
      <c r="A19" s="29" t="s">
        <v>11</v>
      </c>
      <c r="B19" s="26">
        <v>1799</v>
      </c>
      <c r="C19" s="25" t="s">
        <v>45</v>
      </c>
      <c r="D19" s="32" t="s">
        <v>46</v>
      </c>
      <c r="E19" s="18">
        <v>0</v>
      </c>
      <c r="F19" s="19">
        <f t="shared" si="3"/>
        <v>1799</v>
      </c>
      <c r="G19" s="18">
        <v>0.01</v>
      </c>
      <c r="H19" s="31">
        <f t="shared" si="4"/>
        <v>1781.01</v>
      </c>
      <c r="I19" s="18">
        <v>0.02</v>
      </c>
      <c r="J19" s="31">
        <f t="shared" si="5"/>
        <v>1763.02</v>
      </c>
      <c r="K19" s="41" t="s">
        <v>14</v>
      </c>
    </row>
    <row r="20" spans="1:11" ht="30" customHeight="1" x14ac:dyDescent="0.25">
      <c r="A20" s="33" t="s">
        <v>11</v>
      </c>
      <c r="B20" s="15">
        <v>2297</v>
      </c>
      <c r="C20" s="34" t="s">
        <v>47</v>
      </c>
      <c r="D20" s="35" t="s">
        <v>48</v>
      </c>
      <c r="E20" s="18">
        <v>0</v>
      </c>
      <c r="F20" s="19">
        <f t="shared" si="3"/>
        <v>2297</v>
      </c>
      <c r="G20" s="18">
        <v>0.01</v>
      </c>
      <c r="H20" s="31">
        <f t="shared" si="4"/>
        <v>2274.0300000000002</v>
      </c>
      <c r="I20" s="18">
        <v>0.02</v>
      </c>
      <c r="J20" s="31">
        <f t="shared" si="5"/>
        <v>2251.06</v>
      </c>
      <c r="K20" s="41" t="s">
        <v>14</v>
      </c>
    </row>
    <row r="21" spans="1:11" ht="30" customHeight="1" x14ac:dyDescent="0.25">
      <c r="A21" s="33" t="s">
        <v>11</v>
      </c>
      <c r="B21" s="15">
        <v>2097</v>
      </c>
      <c r="C21" s="34" t="s">
        <v>49</v>
      </c>
      <c r="D21" s="35" t="s">
        <v>50</v>
      </c>
      <c r="E21" s="18">
        <v>0</v>
      </c>
      <c r="F21" s="19">
        <f t="shared" si="3"/>
        <v>2097</v>
      </c>
      <c r="G21" s="18">
        <v>0.01</v>
      </c>
      <c r="H21" s="31">
        <f t="shared" si="4"/>
        <v>2076.0300000000002</v>
      </c>
      <c r="I21" s="18">
        <v>0.02</v>
      </c>
      <c r="J21" s="31">
        <f t="shared" si="5"/>
        <v>2055.06</v>
      </c>
      <c r="K21" s="41" t="s">
        <v>14</v>
      </c>
    </row>
    <row r="22" spans="1:11" ht="30" customHeight="1" x14ac:dyDescent="0.25">
      <c r="A22" s="33" t="s">
        <v>11</v>
      </c>
      <c r="B22" s="15">
        <v>2297</v>
      </c>
      <c r="C22" s="34" t="s">
        <v>51</v>
      </c>
      <c r="D22" s="35" t="s">
        <v>50</v>
      </c>
      <c r="E22" s="18">
        <v>0</v>
      </c>
      <c r="F22" s="19">
        <f t="shared" si="3"/>
        <v>2297</v>
      </c>
      <c r="G22" s="18">
        <v>0.01</v>
      </c>
      <c r="H22" s="31">
        <f t="shared" si="4"/>
        <v>2274.0300000000002</v>
      </c>
      <c r="I22" s="18">
        <v>0.02</v>
      </c>
      <c r="J22" s="31">
        <f t="shared" si="5"/>
        <v>2251.06</v>
      </c>
      <c r="K22" s="41" t="s">
        <v>14</v>
      </c>
    </row>
    <row r="23" spans="1:11" ht="30" customHeight="1" x14ac:dyDescent="0.25">
      <c r="A23" s="33" t="s">
        <v>11</v>
      </c>
      <c r="B23" s="15">
        <v>1199</v>
      </c>
      <c r="C23" s="34" t="s">
        <v>52</v>
      </c>
      <c r="D23" s="35" t="s">
        <v>53</v>
      </c>
      <c r="E23" s="18">
        <v>0</v>
      </c>
      <c r="F23" s="19">
        <v>1199</v>
      </c>
      <c r="G23" s="18">
        <v>0.01</v>
      </c>
      <c r="H23" s="31">
        <v>1187</v>
      </c>
      <c r="I23" s="18">
        <v>0.02</v>
      </c>
      <c r="J23" s="31">
        <v>1175</v>
      </c>
      <c r="K23" s="41" t="s">
        <v>14</v>
      </c>
    </row>
    <row r="24" spans="1:11" ht="30" customHeight="1" x14ac:dyDescent="0.25">
      <c r="A24" s="33" t="s">
        <v>11</v>
      </c>
      <c r="B24" s="15">
        <v>1499</v>
      </c>
      <c r="C24" s="34" t="s">
        <v>54</v>
      </c>
      <c r="D24" s="35" t="s">
        <v>55</v>
      </c>
      <c r="E24" s="18">
        <v>0</v>
      </c>
      <c r="F24" s="19">
        <f t="shared" si="3"/>
        <v>1499</v>
      </c>
      <c r="G24" s="18">
        <v>0.01</v>
      </c>
      <c r="H24" s="31">
        <f t="shared" si="4"/>
        <v>1484.01</v>
      </c>
      <c r="I24" s="18">
        <v>0.02</v>
      </c>
      <c r="J24" s="31">
        <f t="shared" si="5"/>
        <v>1469.02</v>
      </c>
      <c r="K24" s="41" t="s">
        <v>14</v>
      </c>
    </row>
    <row r="25" spans="1:11" ht="30" customHeight="1" x14ac:dyDescent="0.25">
      <c r="A25" s="33" t="s">
        <v>11</v>
      </c>
      <c r="B25" s="15">
        <v>1399</v>
      </c>
      <c r="C25" s="34" t="s">
        <v>56</v>
      </c>
      <c r="D25" s="35" t="s">
        <v>57</v>
      </c>
      <c r="E25" s="18">
        <v>0</v>
      </c>
      <c r="F25" s="19">
        <f t="shared" si="3"/>
        <v>1399</v>
      </c>
      <c r="G25" s="18">
        <v>0.01</v>
      </c>
      <c r="H25" s="31">
        <f t="shared" si="4"/>
        <v>1385.01</v>
      </c>
      <c r="I25" s="18">
        <v>0.02</v>
      </c>
      <c r="J25" s="31">
        <f t="shared" si="5"/>
        <v>1371.02</v>
      </c>
      <c r="K25" s="41" t="s">
        <v>14</v>
      </c>
    </row>
    <row r="26" spans="1:11" ht="30" customHeight="1" x14ac:dyDescent="0.25">
      <c r="A26" s="29" t="s">
        <v>11</v>
      </c>
      <c r="B26" s="26">
        <v>1599</v>
      </c>
      <c r="C26" s="25" t="s">
        <v>58</v>
      </c>
      <c r="D26" s="32" t="s">
        <v>59</v>
      </c>
      <c r="E26" s="36">
        <v>0</v>
      </c>
      <c r="F26" s="19">
        <f t="shared" si="3"/>
        <v>1599</v>
      </c>
      <c r="G26" s="18">
        <v>0.01</v>
      </c>
      <c r="H26" s="31">
        <f t="shared" si="4"/>
        <v>1583.01</v>
      </c>
      <c r="I26" s="18">
        <v>0.02</v>
      </c>
      <c r="J26" s="31">
        <f t="shared" si="5"/>
        <v>1567.02</v>
      </c>
      <c r="K26" s="41" t="s">
        <v>14</v>
      </c>
    </row>
    <row r="27" spans="1:11" ht="30" customHeight="1" x14ac:dyDescent="0.25">
      <c r="A27" s="33" t="s">
        <v>11</v>
      </c>
      <c r="B27" s="15">
        <v>1799</v>
      </c>
      <c r="C27" s="34" t="s">
        <v>60</v>
      </c>
      <c r="D27" s="35" t="s">
        <v>61</v>
      </c>
      <c r="E27" s="18">
        <v>0</v>
      </c>
      <c r="F27" s="19">
        <f t="shared" si="3"/>
        <v>1799</v>
      </c>
      <c r="G27" s="18">
        <v>0.01</v>
      </c>
      <c r="H27" s="31">
        <f t="shared" si="4"/>
        <v>1781.01</v>
      </c>
      <c r="I27" s="18">
        <v>0.02</v>
      </c>
      <c r="J27" s="31">
        <f t="shared" si="5"/>
        <v>1763.02</v>
      </c>
      <c r="K27" s="41" t="s">
        <v>14</v>
      </c>
    </row>
    <row r="28" spans="1:11" ht="30" customHeight="1" x14ac:dyDescent="0.25">
      <c r="A28" s="33" t="s">
        <v>11</v>
      </c>
      <c r="B28" s="15">
        <v>1999</v>
      </c>
      <c r="C28" s="34" t="s">
        <v>62</v>
      </c>
      <c r="D28" s="37" t="s">
        <v>63</v>
      </c>
      <c r="E28" s="18">
        <v>0</v>
      </c>
      <c r="F28" s="19">
        <f t="shared" si="3"/>
        <v>1999</v>
      </c>
      <c r="G28" s="18">
        <v>0.01</v>
      </c>
      <c r="H28" s="31">
        <f t="shared" si="4"/>
        <v>1979.01</v>
      </c>
      <c r="I28" s="18">
        <v>0.02</v>
      </c>
      <c r="J28" s="31">
        <f t="shared" si="5"/>
        <v>1959.02</v>
      </c>
      <c r="K28" s="41" t="s">
        <v>14</v>
      </c>
    </row>
    <row r="29" spans="1:11" ht="30" customHeight="1" x14ac:dyDescent="0.25">
      <c r="A29" s="33" t="s">
        <v>11</v>
      </c>
      <c r="B29" s="15">
        <v>1999</v>
      </c>
      <c r="C29" s="34" t="s">
        <v>64</v>
      </c>
      <c r="D29" s="37" t="s">
        <v>65</v>
      </c>
      <c r="E29" s="18">
        <v>0</v>
      </c>
      <c r="F29" s="19">
        <f t="shared" si="3"/>
        <v>1999</v>
      </c>
      <c r="G29" s="18">
        <v>0.01</v>
      </c>
      <c r="H29" s="31">
        <f t="shared" si="4"/>
        <v>1979.01</v>
      </c>
      <c r="I29" s="18">
        <v>0.02</v>
      </c>
      <c r="J29" s="31">
        <f t="shared" si="5"/>
        <v>1959.02</v>
      </c>
      <c r="K29" s="41" t="s">
        <v>14</v>
      </c>
    </row>
    <row r="30" spans="1:11" ht="30" customHeight="1" x14ac:dyDescent="0.25">
      <c r="A30" s="33" t="s">
        <v>11</v>
      </c>
      <c r="B30" s="15">
        <v>2199</v>
      </c>
      <c r="C30" s="34" t="s">
        <v>66</v>
      </c>
      <c r="D30" s="37" t="s">
        <v>67</v>
      </c>
      <c r="E30" s="18">
        <v>0</v>
      </c>
      <c r="F30" s="19">
        <f t="shared" si="3"/>
        <v>2199</v>
      </c>
      <c r="G30" s="18">
        <v>0.01</v>
      </c>
      <c r="H30" s="31">
        <f t="shared" si="4"/>
        <v>2177.0100000000002</v>
      </c>
      <c r="I30" s="18">
        <v>0.02</v>
      </c>
      <c r="J30" s="31">
        <f t="shared" si="5"/>
        <v>2155.02</v>
      </c>
      <c r="K30" s="41" t="s">
        <v>14</v>
      </c>
    </row>
    <row r="31" spans="1:11" ht="30" customHeight="1" x14ac:dyDescent="0.25">
      <c r="A31" s="38" t="s">
        <v>11</v>
      </c>
      <c r="B31" s="39">
        <v>2399</v>
      </c>
      <c r="C31" s="39" t="s">
        <v>68</v>
      </c>
      <c r="D31" s="40" t="s">
        <v>69</v>
      </c>
      <c r="E31" s="18">
        <v>0</v>
      </c>
      <c r="F31" s="19">
        <f t="shared" ref="F31:F32" si="6">B31-B31*E31</f>
        <v>2399</v>
      </c>
      <c r="G31" s="18">
        <v>0.01</v>
      </c>
      <c r="H31" s="31">
        <f t="shared" ref="H31:H32" si="7">B31-B31*G31</f>
        <v>2375.0100000000002</v>
      </c>
      <c r="I31" s="18">
        <v>0.02</v>
      </c>
      <c r="J31" s="31">
        <f t="shared" ref="J31:J32" si="8">B31-B31*I31</f>
        <v>2351.02</v>
      </c>
      <c r="K31" s="41" t="s">
        <v>14</v>
      </c>
    </row>
    <row r="32" spans="1:11" ht="30" customHeight="1" x14ac:dyDescent="0.25">
      <c r="A32" s="38" t="s">
        <v>11</v>
      </c>
      <c r="B32" s="39">
        <v>2799</v>
      </c>
      <c r="C32" s="39" t="s">
        <v>70</v>
      </c>
      <c r="D32" s="40" t="s">
        <v>71</v>
      </c>
      <c r="E32" s="18">
        <v>0</v>
      </c>
      <c r="F32" s="19">
        <f t="shared" si="6"/>
        <v>2799</v>
      </c>
      <c r="G32" s="18">
        <v>0.01</v>
      </c>
      <c r="H32" s="31">
        <f t="shared" si="7"/>
        <v>2771.01</v>
      </c>
      <c r="I32" s="18">
        <v>0.02</v>
      </c>
      <c r="J32" s="31">
        <f t="shared" si="8"/>
        <v>2743.02</v>
      </c>
      <c r="K32" s="41" t="s">
        <v>14</v>
      </c>
    </row>
  </sheetData>
  <autoFilter ref="A2:J32"/>
  <mergeCells count="7">
    <mergeCell ref="K1:K2"/>
    <mergeCell ref="E1:F1"/>
    <mergeCell ref="G1:H1"/>
    <mergeCell ref="I1:J1"/>
    <mergeCell ref="A1:A2"/>
    <mergeCell ref="C1:C2"/>
    <mergeCell ref="D1:D2"/>
  </mergeCells>
  <phoneticPr fontId="13" type="noConversion"/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D15" sqref="D15"/>
    </sheetView>
  </sheetViews>
  <sheetFormatPr defaultColWidth="9" defaultRowHeight="14.4" x14ac:dyDescent="0.25"/>
  <cols>
    <col min="1" max="1" width="9" style="2"/>
    <col min="2" max="8" width="9" style="3"/>
  </cols>
  <sheetData>
    <row r="1" spans="1:8" ht="22.2" x14ac:dyDescent="0.25">
      <c r="A1" s="45" t="s">
        <v>72</v>
      </c>
      <c r="B1" s="45"/>
      <c r="C1" s="45"/>
      <c r="D1" s="45"/>
      <c r="E1" s="45"/>
      <c r="F1" s="45"/>
      <c r="G1" s="45"/>
      <c r="H1" s="45"/>
    </row>
    <row r="2" spans="1:8" ht="15.6" x14ac:dyDescent="0.25">
      <c r="A2" s="46" t="s">
        <v>73</v>
      </c>
      <c r="B2" s="46"/>
      <c r="C2" s="46"/>
      <c r="D2" s="46"/>
      <c r="E2" s="46"/>
      <c r="F2" s="46"/>
      <c r="G2" s="46"/>
      <c r="H2" s="46"/>
    </row>
    <row r="3" spans="1:8" ht="36" x14ac:dyDescent="0.25">
      <c r="A3" s="4" t="s">
        <v>74</v>
      </c>
      <c r="B3" s="5" t="s">
        <v>75</v>
      </c>
      <c r="C3" s="6" t="s">
        <v>76</v>
      </c>
      <c r="D3" s="6" t="s">
        <v>77</v>
      </c>
      <c r="E3" s="5" t="s">
        <v>1</v>
      </c>
      <c r="F3" s="5" t="s">
        <v>78</v>
      </c>
      <c r="G3" s="5" t="s">
        <v>79</v>
      </c>
      <c r="H3" s="5" t="s">
        <v>80</v>
      </c>
    </row>
    <row r="4" spans="1:8" ht="24" x14ac:dyDescent="0.25">
      <c r="A4" s="7">
        <v>5</v>
      </c>
      <c r="B4" s="8" t="s">
        <v>81</v>
      </c>
      <c r="C4" s="8" t="s">
        <v>82</v>
      </c>
      <c r="D4" s="8" t="s">
        <v>83</v>
      </c>
      <c r="E4" s="8">
        <v>179</v>
      </c>
      <c r="F4" s="9">
        <v>0.98</v>
      </c>
      <c r="G4" s="8">
        <f t="shared" ref="G4:G16" si="0">E4*F4</f>
        <v>175.42</v>
      </c>
      <c r="H4" s="8" t="s">
        <v>84</v>
      </c>
    </row>
    <row r="5" spans="1:8" ht="36" x14ac:dyDescent="0.25">
      <c r="A5" s="7">
        <v>6</v>
      </c>
      <c r="B5" s="8" t="s">
        <v>85</v>
      </c>
      <c r="C5" s="8" t="s">
        <v>82</v>
      </c>
      <c r="D5" s="8" t="s">
        <v>83</v>
      </c>
      <c r="E5" s="8">
        <v>299</v>
      </c>
      <c r="F5" s="9">
        <v>0.98</v>
      </c>
      <c r="G5" s="8">
        <f t="shared" si="0"/>
        <v>293.02</v>
      </c>
      <c r="H5" s="8" t="s">
        <v>84</v>
      </c>
    </row>
    <row r="6" spans="1:8" ht="60" x14ac:dyDescent="0.25">
      <c r="A6" s="7">
        <v>7</v>
      </c>
      <c r="B6" s="8" t="s">
        <v>86</v>
      </c>
      <c r="C6" s="8" t="s">
        <v>82</v>
      </c>
      <c r="D6" s="8" t="s">
        <v>83</v>
      </c>
      <c r="E6" s="8">
        <v>239</v>
      </c>
      <c r="F6" s="9">
        <v>0.98</v>
      </c>
      <c r="G6" s="8">
        <f t="shared" si="0"/>
        <v>234.22</v>
      </c>
      <c r="H6" s="8" t="s">
        <v>87</v>
      </c>
    </row>
    <row r="7" spans="1:8" ht="24" x14ac:dyDescent="0.25">
      <c r="A7" s="7">
        <v>3</v>
      </c>
      <c r="B7" s="8" t="s">
        <v>88</v>
      </c>
      <c r="C7" s="8" t="s">
        <v>82</v>
      </c>
      <c r="D7" s="8" t="s">
        <v>83</v>
      </c>
      <c r="E7" s="8">
        <v>99</v>
      </c>
      <c r="F7" s="9">
        <v>0.98</v>
      </c>
      <c r="G7" s="8">
        <f t="shared" si="0"/>
        <v>97.02</v>
      </c>
      <c r="H7" s="8" t="s">
        <v>89</v>
      </c>
    </row>
    <row r="8" spans="1:8" ht="48" x14ac:dyDescent="0.25">
      <c r="A8" s="7">
        <v>4</v>
      </c>
      <c r="B8" s="8" t="s">
        <v>90</v>
      </c>
      <c r="C8" s="8" t="s">
        <v>82</v>
      </c>
      <c r="D8" s="8" t="s">
        <v>83</v>
      </c>
      <c r="E8" s="8">
        <v>199</v>
      </c>
      <c r="F8" s="9">
        <v>0.98</v>
      </c>
      <c r="G8" s="8">
        <f t="shared" si="0"/>
        <v>195.02</v>
      </c>
      <c r="H8" s="8" t="s">
        <v>89</v>
      </c>
    </row>
    <row r="9" spans="1:8" ht="24" x14ac:dyDescent="0.25">
      <c r="A9" s="7">
        <v>1</v>
      </c>
      <c r="B9" s="8" t="s">
        <v>91</v>
      </c>
      <c r="C9" s="8" t="s">
        <v>82</v>
      </c>
      <c r="D9" s="8" t="s">
        <v>83</v>
      </c>
      <c r="E9" s="8">
        <v>199</v>
      </c>
      <c r="F9" s="9">
        <v>0.98</v>
      </c>
      <c r="G9" s="8">
        <f t="shared" si="0"/>
        <v>195.02</v>
      </c>
      <c r="H9" s="8" t="s">
        <v>89</v>
      </c>
    </row>
    <row r="10" spans="1:8" ht="24" x14ac:dyDescent="0.25">
      <c r="A10" s="7">
        <v>2</v>
      </c>
      <c r="B10" s="8" t="s">
        <v>92</v>
      </c>
      <c r="C10" s="8" t="s">
        <v>82</v>
      </c>
      <c r="D10" s="8" t="s">
        <v>83</v>
      </c>
      <c r="E10" s="8">
        <v>699</v>
      </c>
      <c r="F10" s="9">
        <v>0.98</v>
      </c>
      <c r="G10" s="8">
        <f t="shared" si="0"/>
        <v>685.02</v>
      </c>
      <c r="H10" s="8" t="s">
        <v>89</v>
      </c>
    </row>
    <row r="11" spans="1:8" ht="48" x14ac:dyDescent="0.25">
      <c r="A11" s="7">
        <v>8</v>
      </c>
      <c r="B11" s="8" t="s">
        <v>93</v>
      </c>
      <c r="C11" s="8" t="s">
        <v>82</v>
      </c>
      <c r="D11" s="8" t="s">
        <v>94</v>
      </c>
      <c r="E11" s="8">
        <v>199</v>
      </c>
      <c r="F11" s="9">
        <v>0.98</v>
      </c>
      <c r="G11" s="8">
        <f t="shared" si="0"/>
        <v>195.02</v>
      </c>
      <c r="H11" s="8" t="s">
        <v>84</v>
      </c>
    </row>
    <row r="12" spans="1:8" ht="36" x14ac:dyDescent="0.25">
      <c r="A12" s="7">
        <v>7</v>
      </c>
      <c r="B12" s="8" t="s">
        <v>95</v>
      </c>
      <c r="C12" s="8" t="s">
        <v>82</v>
      </c>
      <c r="D12" s="8" t="s">
        <v>94</v>
      </c>
      <c r="E12" s="8">
        <v>499</v>
      </c>
      <c r="F12" s="9">
        <v>0.98</v>
      </c>
      <c r="G12" s="8">
        <f t="shared" si="0"/>
        <v>489.02</v>
      </c>
      <c r="H12" s="8" t="s">
        <v>84</v>
      </c>
    </row>
    <row r="13" spans="1:8" ht="36" x14ac:dyDescent="0.25">
      <c r="A13" s="7">
        <v>9</v>
      </c>
      <c r="B13" s="8" t="s">
        <v>96</v>
      </c>
      <c r="C13" s="8" t="s">
        <v>82</v>
      </c>
      <c r="D13" s="8" t="s">
        <v>94</v>
      </c>
      <c r="E13" s="8">
        <v>399</v>
      </c>
      <c r="F13" s="9">
        <v>0.98</v>
      </c>
      <c r="G13" s="8">
        <f t="shared" si="0"/>
        <v>391.02</v>
      </c>
      <c r="H13" s="8" t="s">
        <v>84</v>
      </c>
    </row>
    <row r="14" spans="1:8" ht="48" x14ac:dyDescent="0.25">
      <c r="A14" s="7">
        <v>9</v>
      </c>
      <c r="B14" s="8" t="s">
        <v>97</v>
      </c>
      <c r="C14" s="8" t="s">
        <v>82</v>
      </c>
      <c r="D14" s="8" t="s">
        <v>94</v>
      </c>
      <c r="E14" s="8">
        <v>399</v>
      </c>
      <c r="F14" s="9">
        <v>0.98</v>
      </c>
      <c r="G14" s="8">
        <f t="shared" si="0"/>
        <v>391.02</v>
      </c>
      <c r="H14" s="8" t="s">
        <v>84</v>
      </c>
    </row>
    <row r="15" spans="1:8" ht="60" x14ac:dyDescent="0.25">
      <c r="A15" s="7">
        <v>9</v>
      </c>
      <c r="B15" s="8" t="s">
        <v>98</v>
      </c>
      <c r="C15" s="8" t="s">
        <v>82</v>
      </c>
      <c r="D15" s="8" t="s">
        <v>94</v>
      </c>
      <c r="E15" s="8">
        <v>599</v>
      </c>
      <c r="F15" s="9">
        <v>0.98</v>
      </c>
      <c r="G15" s="8">
        <f t="shared" si="0"/>
        <v>587.02</v>
      </c>
      <c r="H15" s="8" t="s">
        <v>84</v>
      </c>
    </row>
    <row r="16" spans="1:8" ht="48" x14ac:dyDescent="0.25">
      <c r="A16" s="7">
        <v>9</v>
      </c>
      <c r="B16" s="8" t="s">
        <v>99</v>
      </c>
      <c r="C16" s="8" t="s">
        <v>82</v>
      </c>
      <c r="D16" s="8" t="s">
        <v>94</v>
      </c>
      <c r="E16" s="8">
        <v>699</v>
      </c>
      <c r="F16" s="9">
        <v>0.98</v>
      </c>
      <c r="G16" s="8">
        <f t="shared" si="0"/>
        <v>685.02</v>
      </c>
      <c r="H16" s="8" t="s">
        <v>84</v>
      </c>
    </row>
  </sheetData>
  <mergeCells count="2">
    <mergeCell ref="A1:H1"/>
    <mergeCell ref="A2:H2"/>
  </mergeCells>
  <phoneticPr fontId="13" type="noConversion"/>
  <pageMargins left="0.7" right="0.7" top="0.75" bottom="0.75" header="0.3" footer="0.3"/>
  <pageSetup paperSize="9" orientation="portrait" horizontalDpi="180" verticalDpi="18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F8" sqref="F8"/>
    </sheetView>
  </sheetViews>
  <sheetFormatPr defaultColWidth="9" defaultRowHeight="14.4" x14ac:dyDescent="0.25"/>
  <cols>
    <col min="1" max="3" width="27.109375" customWidth="1"/>
  </cols>
  <sheetData>
    <row r="1" spans="1:3" x14ac:dyDescent="0.25">
      <c r="A1" s="47" t="s">
        <v>100</v>
      </c>
      <c r="B1" s="47" t="s">
        <v>101</v>
      </c>
      <c r="C1" s="47" t="s">
        <v>102</v>
      </c>
    </row>
    <row r="2" spans="1:3" x14ac:dyDescent="0.25">
      <c r="A2" s="48"/>
      <c r="B2" s="48"/>
      <c r="C2" s="48"/>
    </row>
    <row r="3" spans="1:3" ht="31.2" x14ac:dyDescent="0.25">
      <c r="A3" s="1" t="s">
        <v>103</v>
      </c>
      <c r="B3" s="1" t="s">
        <v>104</v>
      </c>
      <c r="C3" s="1" t="s">
        <v>105</v>
      </c>
    </row>
    <row r="4" spans="1:3" ht="46.8" x14ac:dyDescent="0.25">
      <c r="A4" s="1" t="s">
        <v>106</v>
      </c>
      <c r="B4" s="1" t="s">
        <v>107</v>
      </c>
      <c r="C4" s="1" t="s">
        <v>108</v>
      </c>
    </row>
    <row r="5" spans="1:3" ht="31.2" x14ac:dyDescent="0.25">
      <c r="A5" s="1" t="s">
        <v>109</v>
      </c>
      <c r="B5" s="1" t="s">
        <v>110</v>
      </c>
      <c r="C5" s="1" t="s">
        <v>111</v>
      </c>
    </row>
    <row r="6" spans="1:3" ht="46.8" x14ac:dyDescent="0.25">
      <c r="A6" s="1" t="s">
        <v>112</v>
      </c>
      <c r="B6" s="1" t="s">
        <v>113</v>
      </c>
      <c r="C6" s="1" t="s">
        <v>114</v>
      </c>
    </row>
    <row r="7" spans="1:3" ht="31.2" x14ac:dyDescent="0.25">
      <c r="A7" s="1" t="s">
        <v>115</v>
      </c>
      <c r="B7" s="1" t="s">
        <v>116</v>
      </c>
      <c r="C7" s="1" t="s">
        <v>117</v>
      </c>
    </row>
    <row r="8" spans="1:3" ht="46.8" x14ac:dyDescent="0.25">
      <c r="A8" s="1" t="s">
        <v>118</v>
      </c>
      <c r="B8" s="1" t="s">
        <v>119</v>
      </c>
      <c r="C8" s="1" t="s">
        <v>120</v>
      </c>
    </row>
    <row r="9" spans="1:3" ht="31.2" x14ac:dyDescent="0.25">
      <c r="A9" s="1" t="s">
        <v>121</v>
      </c>
      <c r="B9" s="1" t="s">
        <v>122</v>
      </c>
      <c r="C9" s="1" t="s">
        <v>123</v>
      </c>
    </row>
  </sheetData>
  <mergeCells count="3">
    <mergeCell ref="A1:A2"/>
    <mergeCell ref="B1:B2"/>
    <mergeCell ref="C1:C2"/>
  </mergeCells>
  <phoneticPr fontId="1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协议供货产品报价清单</vt:lpstr>
      <vt:lpstr>配件耗材表</vt:lpstr>
      <vt:lpstr>协议供货商</vt:lpstr>
      <vt:lpstr>配件耗材表!_Toc162339319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Caowenjia</dc:creator>
  <cp:lastModifiedBy>jianxia (A)</cp:lastModifiedBy>
  <dcterms:created xsi:type="dcterms:W3CDTF">2006-09-16T00:00:00Z</dcterms:created>
  <dcterms:modified xsi:type="dcterms:W3CDTF">2021-04-13T07:59:39Z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(3)D5WBf3RupJ/Am/PI/qsYJFKtbvgx8jHtx1PsdDYDm7L4CdrwvIRVUyqzuOt96pl6+SBnLAVk_x000d__x000d_
TkmxPva2zh/QqKxDNg9g86vmY7KcttzIY4OJ58CfJzFn5Rf2tYJU8Grh7M2LmuRD7EOJihv9_x000d__x000d_
BI5sGU7SGVzz1h/PJJI9Z0rQ3kl2YGF0b2FPCUINOHllKN3uawE/pmGVBXddMEZPeht694fg_x000d__x000d_
+0qWS7dmSe7aI2hybe</vt:lpwstr>
  </property>
  <property fmtid="{D5CDD505-2E9C-101B-9397-08002B2CF9AE}" pid="3" name="_2015_ms_pID_7253431">
    <vt:lpwstr>77hl0wtqA5dxDo4L5iiR3voOKQzMf/riIijFos3mmSaY8EOfF/62ij_x000d__x000d_
TwgGJITV5L8ybaK6ijV0WwQhA/0h9NN7N01bNAluugAIA5OAhkU99deNP0yMmXW4EoXALDC/_x000d__x000d_
r8eECOyi6c2AecoAMP1/G2RDtYsm2zTB+8V6kLzT9+khjfnGeItA0y88XLds0125zEwo7Dx5_x000d__x000d_
5AfNLDrLCsMl/6ZJ8UMgdC8tiT3AjUNszask</vt:lpwstr>
  </property>
  <property fmtid="{D5CDD505-2E9C-101B-9397-08002B2CF9AE}" pid="4" name="KSOProductBuildVer">
    <vt:lpwstr>2052-11.3.0.9228</vt:lpwstr>
  </property>
  <property fmtid="{D5CDD505-2E9C-101B-9397-08002B2CF9AE}" pid="5" name="_2015_ms_pID_7253432">
    <vt:lpwstr>Z3NQ0W/pr9IY51y++GT3PD4=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1558509454</vt:lpwstr>
  </property>
  <property fmtid="{D5CDD505-2E9C-101B-9397-08002B2CF9AE}" pid="10" name="ICV">
    <vt:lpwstr>1230F97E56FF42C181F5B82B8AD9D616</vt:lpwstr>
  </property>
</Properties>
</file>